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diagrams/data1.xml" ContentType="application/vnd.openxmlformats-officedocument.drawingml.diagramData+xml"/>
  <Override PartName="/xl/diagrams/layout1.xml" ContentType="application/vnd.openxmlformats-officedocument.drawingml.diagramLayout+xml"/>
  <Override PartName="/xl/diagrams/quickStyle1.xml" ContentType="application/vnd.openxmlformats-officedocument.drawingml.diagramStyle+xml"/>
  <Override PartName="/xl/diagrams/colors1.xml" ContentType="application/vnd.openxmlformats-officedocument.drawingml.diagramColors+xml"/>
  <Override PartName="/xl/diagrams/drawing1.xml" ContentType="application/vnd.ms-office.drawingml.diagram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17"/>
  <workbookPr/>
  <mc:AlternateContent xmlns:mc="http://schemas.openxmlformats.org/markup-compatibility/2006">
    <mc:Choice Requires="x15">
      <x15ac:absPath xmlns:x15ac="http://schemas.microsoft.com/office/spreadsheetml/2010/11/ac" url="F:\________Excel 2022\Essentials - 2022\Exercise Files\"/>
    </mc:Choice>
  </mc:AlternateContent>
  <xr:revisionPtr revIDLastSave="0" documentId="8_{959D17ED-64A1-4705-BDE2-46AD39E1E712}" xr6:coauthVersionLast="47" xr6:coauthVersionMax="47" xr10:uidLastSave="{00000000-0000-0000-0000-000000000000}"/>
  <bookViews>
    <workbookView xWindow="-98" yWindow="-98" windowWidth="28996" windowHeight="16395" xr2:uid="{00000000-000D-0000-FFFF-FFFF00000000}"/>
  </bookViews>
  <sheets>
    <sheet name="Sheet1" sheetId="1" r:id="rId1"/>
    <sheet name="Profits" sheetId="6" r:id="rId2"/>
    <sheet name="2024 Budget" sheetId="7" r:id="rId3"/>
    <sheet name="Customers" sheetId="5" r:id="rId4"/>
    <sheet name="Employees" sheetId="4" r:id="rId5"/>
    <sheet name="Chart" sheetId="3" r:id="rId6"/>
    <sheet name="PivotTable" sheetId="2" r:id="rId7"/>
    <sheet name="SmartArt" sheetId="8" r:id="rId8"/>
  </sheets>
  <definedNames>
    <definedName name="_xlnm._FilterDatabase" localSheetId="4" hidden="1">Employees!$A$1:$J$742</definedName>
    <definedName name="_xlnm._FilterDatabase" localSheetId="6" hidden="1">PivotTable!$A$2:$H$911</definedName>
    <definedName name="ee" localSheetId="2" hidden="1">{"FirstQ",#N/A,FALSE,"Budget2000";"SecondQ",#N/A,FALSE,"Budget2000";"Summary",#N/A,FALSE,"Budget2000"}</definedName>
    <definedName name="ee" localSheetId="3" hidden="1">{"FirstQ",#N/A,FALSE,"Budget2000";"SecondQ",#N/A,FALSE,"Budget2000";"Summary",#N/A,FALSE,"Budget2000"}</definedName>
    <definedName name="ee" localSheetId="4" hidden="1">{"FirstQ",#N/A,FALSE,"Budget2000";"SecondQ",#N/A,FALSE,"Budget2000";"Summary",#N/A,FALSE,"Budget2000"}</definedName>
    <definedName name="ee" localSheetId="1" hidden="1">{"FirstQ",#N/A,FALSE,"Budget2000";"SecondQ",#N/A,FALSE,"Budget2000";"Summary",#N/A,FALSE,"Budget2000"}</definedName>
    <definedName name="ee" localSheetId="7" hidden="1">{"FirstQ",#N/A,FALSE,"Budget2000";"SecondQ",#N/A,FALSE,"Budget2000";"Summary",#N/A,FALSE,"Budget2000"}</definedName>
    <definedName name="ee" hidden="1">{"FirstQ",#N/A,FALSE,"Budget2000";"SecondQ",#N/A,FALSE,"Budget2000";"Summary",#N/A,FALSE,"Budget2000"}</definedName>
    <definedName name="k" localSheetId="2" hidden="1">{"FirstQ",#N/A,FALSE,"Budget2000";"SecondQ",#N/A,FALSE,"Budget2000";"Summary",#N/A,FALSE,"Budget2000"}</definedName>
    <definedName name="k" localSheetId="3" hidden="1">{"FirstQ",#N/A,FALSE,"Budget2000";"SecondQ",#N/A,FALSE,"Budget2000";"Summary",#N/A,FALSE,"Budget2000"}</definedName>
    <definedName name="k" localSheetId="4" hidden="1">{"FirstQ",#N/A,FALSE,"Budget2000";"SecondQ",#N/A,FALSE,"Budget2000";"Summary",#N/A,FALSE,"Budget2000"}</definedName>
    <definedName name="k" localSheetId="1" hidden="1">{"FirstQ",#N/A,FALSE,"Budget2000";"SecondQ",#N/A,FALSE,"Budget2000";"Summary",#N/A,FALSE,"Budget2000"}</definedName>
    <definedName name="k" localSheetId="7" hidden="1">{"FirstQ",#N/A,FALSE,"Budget2000";"SecondQ",#N/A,FALSE,"Budget2000";"Summary",#N/A,FALSE,"Budget2000"}</definedName>
    <definedName name="k" hidden="1">{"FirstQ",#N/A,FALSE,"Budget2000";"SecondQ",#N/A,FALSE,"Budget2000";"Summary",#N/A,FALSE,"Budget2000"}</definedName>
    <definedName name="q" localSheetId="2" hidden="1">{"FirstQ",#N/A,FALSE,"Budget2000";"SecondQ",#N/A,FALSE,"Budget2000";"Summary",#N/A,FALSE,"Budget2000"}</definedName>
    <definedName name="q" localSheetId="3" hidden="1">{"FirstQ",#N/A,FALSE,"Budget2000";"SecondQ",#N/A,FALSE,"Budget2000";"Summary",#N/A,FALSE,"Budget2000"}</definedName>
    <definedName name="q" localSheetId="4" hidden="1">{"FirstQ",#N/A,FALSE,"Budget2000";"SecondQ",#N/A,FALSE,"Budget2000";"Summary",#N/A,FALSE,"Budget2000"}</definedName>
    <definedName name="q" localSheetId="1" hidden="1">{"FirstQ",#N/A,FALSE,"Budget2000";"SecondQ",#N/A,FALSE,"Budget2000";"Summary",#N/A,FALSE,"Budget2000"}</definedName>
    <definedName name="q" localSheetId="7" hidden="1">{"FirstQ",#N/A,FALSE,"Budget2000";"SecondQ",#N/A,FALSE,"Budget2000";"Summary",#N/A,FALSE,"Budget2000"}</definedName>
    <definedName name="q" hidden="1">{"FirstQ",#N/A,FALSE,"Budget2000";"SecondQ",#N/A,FALSE,"Budget2000";"Summary",#N/A,FALSE,"Budget2000"}</definedName>
    <definedName name="rr" localSheetId="2" hidden="1">{"FirstQ",#N/A,FALSE,"Budget2000";"SecondQ",#N/A,FALSE,"Budget2000"}</definedName>
    <definedName name="rr" localSheetId="3" hidden="1">{"FirstQ",#N/A,FALSE,"Budget2000";"SecondQ",#N/A,FALSE,"Budget2000"}</definedName>
    <definedName name="rr" localSheetId="4" hidden="1">{"FirstQ",#N/A,FALSE,"Budget2000";"SecondQ",#N/A,FALSE,"Budget2000"}</definedName>
    <definedName name="rr" localSheetId="1" hidden="1">{"FirstQ",#N/A,FALSE,"Budget2000";"SecondQ",#N/A,FALSE,"Budget2000"}</definedName>
    <definedName name="rr" localSheetId="7" hidden="1">{"FirstQ",#N/A,FALSE,"Budget2000";"SecondQ",#N/A,FALSE,"Budget2000"}</definedName>
    <definedName name="rr" hidden="1">{"FirstQ",#N/A,FALSE,"Budget2000";"SecondQ",#N/A,FALSE,"Budget2000"}</definedName>
    <definedName name="rrr" localSheetId="2" hidden="1">{"AllDetail",#N/A,FALSE,"Research Budget";"1stQuarter",#N/A,FALSE,"Research Budget";"2nd Quarter",#N/A,FALSE,"Research Budget";"Summary",#N/A,FALSE,"Research Budget"}</definedName>
    <definedName name="rrr" localSheetId="3" hidden="1">{"AllDetail",#N/A,FALSE,"Research Budget";"1stQuarter",#N/A,FALSE,"Research Budget";"2nd Quarter",#N/A,FALSE,"Research Budget";"Summary",#N/A,FALSE,"Research Budget"}</definedName>
    <definedName name="rrr" localSheetId="4" hidden="1">{"AllDetail",#N/A,FALSE,"Research Budget";"1stQuarter",#N/A,FALSE,"Research Budget";"2nd Quarter",#N/A,FALSE,"Research Budget";"Summary",#N/A,FALSE,"Research Budget"}</definedName>
    <definedName name="rrr" localSheetId="1" hidden="1">{"AllDetail",#N/A,FALSE,"Research Budget";"1stQuarter",#N/A,FALSE,"Research Budget";"2nd Quarter",#N/A,FALSE,"Research Budget";"Summary",#N/A,FALSE,"Research Budget"}</definedName>
    <definedName name="rrr" localSheetId="7" hidden="1">{"AllDetail",#N/A,FALSE,"Research Budget";"1stQuarter",#N/A,FALSE,"Research Budget";"2nd Quarter",#N/A,FALSE,"Research Budget";"Summary",#N/A,FALSE,"Research Budget"}</definedName>
    <definedName name="rrr" hidden="1">{"AllDetail",#N/A,FALSE,"Research Budget";"1stQuarter",#N/A,FALSE,"Research Budget";"2nd Quarter",#N/A,FALSE,"Research Budget";"Summary",#N/A,FALSE,"Research Budget"}</definedName>
    <definedName name="solver_adj" localSheetId="2" hidden="1">'2024 Budget'!#REF!,'2024 Budget'!#REF!</definedName>
    <definedName name="solver_adj" localSheetId="1" hidden="1">Profits!#REF!,Profits!#REF!</definedName>
    <definedName name="solver_cvg" localSheetId="2" hidden="1">0.0001</definedName>
    <definedName name="solver_cvg" localSheetId="1" hidden="1">0.0001</definedName>
    <definedName name="solver_drv" localSheetId="2" hidden="1">1</definedName>
    <definedName name="solver_drv" localSheetId="1" hidden="1">1</definedName>
    <definedName name="solver_est" localSheetId="2" hidden="1">1</definedName>
    <definedName name="solver_est" localSheetId="1" hidden="1">1</definedName>
    <definedName name="solver_itr" localSheetId="2" hidden="1">100</definedName>
    <definedName name="solver_itr" localSheetId="1" hidden="1">100</definedName>
    <definedName name="solver_lhs1" localSheetId="2" hidden="1">'2024 Budget'!#REF!</definedName>
    <definedName name="solver_lhs1" localSheetId="1" hidden="1">Profits!#REF!</definedName>
    <definedName name="solver_lhs2" localSheetId="2" hidden="1">'2024 Budget'!#REF!</definedName>
    <definedName name="solver_lhs2" localSheetId="1" hidden="1">Profits!#REF!</definedName>
    <definedName name="solver_lin" localSheetId="2" hidden="1">2</definedName>
    <definedName name="solver_lin" localSheetId="1" hidden="1">2</definedName>
    <definedName name="solver_neg" localSheetId="2" hidden="1">2</definedName>
    <definedName name="solver_neg" localSheetId="1" hidden="1">2</definedName>
    <definedName name="solver_num" localSheetId="2" hidden="1">2</definedName>
    <definedName name="solver_num" localSheetId="1" hidden="1">2</definedName>
    <definedName name="solver_nwt" localSheetId="2" hidden="1">1</definedName>
    <definedName name="solver_nwt" localSheetId="1" hidden="1">1</definedName>
    <definedName name="solver_opt" localSheetId="2" hidden="1">'2024 Budget'!#REF!</definedName>
    <definedName name="solver_opt" localSheetId="1" hidden="1">Profits!#REF!</definedName>
    <definedName name="solver_pre" localSheetId="2" hidden="1">0.000001</definedName>
    <definedName name="solver_pre" localSheetId="1" hidden="1">0.000001</definedName>
    <definedName name="solver_rel1" localSheetId="2" hidden="1">1</definedName>
    <definedName name="solver_rel1" localSheetId="1" hidden="1">1</definedName>
    <definedName name="solver_rel2" localSheetId="2" hidden="1">1</definedName>
    <definedName name="solver_rel2" localSheetId="1" hidden="1">1</definedName>
    <definedName name="solver_rhs1" localSheetId="2" hidden="1">500</definedName>
    <definedName name="solver_rhs1" localSheetId="1" hidden="1">500</definedName>
    <definedName name="solver_rhs2" localSheetId="2" hidden="1">350</definedName>
    <definedName name="solver_rhs2" localSheetId="1" hidden="1">350</definedName>
    <definedName name="solver_scl" localSheetId="2" hidden="1">2</definedName>
    <definedName name="solver_scl" localSheetId="1" hidden="1">2</definedName>
    <definedName name="solver_sho" localSheetId="2" hidden="1">1</definedName>
    <definedName name="solver_sho" localSheetId="1" hidden="1">1</definedName>
    <definedName name="solver_tim" localSheetId="2" hidden="1">100</definedName>
    <definedName name="solver_tim" localSheetId="1" hidden="1">100</definedName>
    <definedName name="solver_tol" localSheetId="2" hidden="1">0.05</definedName>
    <definedName name="solver_tol" localSheetId="1" hidden="1">0.05</definedName>
    <definedName name="solver_typ" localSheetId="2" hidden="1">3</definedName>
    <definedName name="solver_typ" localSheetId="1" hidden="1">3</definedName>
    <definedName name="solver_val" localSheetId="2" hidden="1">500</definedName>
    <definedName name="solver_val" localSheetId="1" hidden="1">500</definedName>
    <definedName name="wrn.AllData." localSheetId="2" hidden="1">{"FirstQ",#N/A,FALSE,"Budget2000";"SecondQ",#N/A,FALSE,"Budget2000";"Summary",#N/A,FALSE,"Budget2000"}</definedName>
    <definedName name="wrn.AllData." localSheetId="3" hidden="1">{"FirstQ",#N/A,FALSE,"Budget2000";"SecondQ",#N/A,FALSE,"Budget2000";"Summary",#N/A,FALSE,"Budget2000"}</definedName>
    <definedName name="wrn.AllData." localSheetId="4" hidden="1">{"FirstQ",#N/A,FALSE,"Budget2000";"SecondQ",#N/A,FALSE,"Budget2000";"Summary",#N/A,FALSE,"Budget2000"}</definedName>
    <definedName name="wrn.AllData." localSheetId="1" hidden="1">{"FirstQ",#N/A,FALSE,"Budget2000";"SecondQ",#N/A,FALSE,"Budget2000";"Summary",#N/A,FALSE,"Budget2000"}</definedName>
    <definedName name="wrn.AllData." localSheetId="7" hidden="1">{"FirstQ",#N/A,FALSE,"Budget2000";"SecondQ",#N/A,FALSE,"Budget2000";"Summary",#N/A,FALSE,"Budget2000"}</definedName>
    <definedName name="wrn.AllData." hidden="1">{"FirstQ",#N/A,FALSE,"Budget2000";"SecondQ",#N/A,FALSE,"Budget2000";"Summary",#N/A,FALSE,"Budget2000"}</definedName>
    <definedName name="wrn.FirstHalf." localSheetId="2" hidden="1">{"FirstQ",#N/A,FALSE,"Budget2000";"SecondQ",#N/A,FALSE,"Budget2000"}</definedName>
    <definedName name="wrn.FirstHalf." localSheetId="3" hidden="1">{"FirstQ",#N/A,FALSE,"Budget2000";"SecondQ",#N/A,FALSE,"Budget2000"}</definedName>
    <definedName name="wrn.FirstHalf." localSheetId="4" hidden="1">{"FirstQ",#N/A,FALSE,"Budget2000";"SecondQ",#N/A,FALSE,"Budget2000"}</definedName>
    <definedName name="wrn.FirstHalf." localSheetId="1" hidden="1">{"FirstQ",#N/A,FALSE,"Budget2000";"SecondQ",#N/A,FALSE,"Budget2000"}</definedName>
    <definedName name="wrn.FirstHalf." localSheetId="7" hidden="1">{"FirstQ",#N/A,FALSE,"Budget2000";"SecondQ",#N/A,FALSE,"Budget2000"}</definedName>
    <definedName name="wrn.FirstHalf." hidden="1">{"FirstQ",#N/A,FALSE,"Budget2000";"SecondQ",#N/A,FALSE,"Budget2000"}</definedName>
    <definedName name="x" localSheetId="2" hidden="1">{"FirstQ",#N/A,FALSE,"Budget2000";"SecondQ",#N/A,FALSE,"Budget2000";"Summary",#N/A,FALSE,"Budget2000"}</definedName>
    <definedName name="x" localSheetId="3" hidden="1">{"FirstQ",#N/A,FALSE,"Budget2000";"SecondQ",#N/A,FALSE,"Budget2000";"Summary",#N/A,FALSE,"Budget2000"}</definedName>
    <definedName name="x" localSheetId="4" hidden="1">{"FirstQ",#N/A,FALSE,"Budget2000";"SecondQ",#N/A,FALSE,"Budget2000";"Summary",#N/A,FALSE,"Budget2000"}</definedName>
    <definedName name="x" localSheetId="1" hidden="1">{"FirstQ",#N/A,FALSE,"Budget2000";"SecondQ",#N/A,FALSE,"Budget2000";"Summary",#N/A,FALSE,"Budget2000"}</definedName>
    <definedName name="x" localSheetId="7" hidden="1">{"FirstQ",#N/A,FALSE,"Budget2000";"SecondQ",#N/A,FALSE,"Budget2000";"Summary",#N/A,FALSE,"Budget2000"}</definedName>
    <definedName name="x" hidden="1">{"FirstQ",#N/A,FALSE,"Budget2000";"SecondQ",#N/A,FALSE,"Budget2000";"Summary",#N/A,FALSE,"Budget2000"}</definedName>
    <definedName name="xxxxxxxxxxxxxxxxxxx" localSheetId="2" hidden="1">{"AllDetail",#N/A,FALSE,"Research Budget";"1stQuarter",#N/A,FALSE,"Research Budget";"2nd Quarter",#N/A,FALSE,"Research Budget";"Summary",#N/A,FALSE,"Research Budget"}</definedName>
    <definedName name="xxxxxxxxxxxxxxxxxxx" localSheetId="3" hidden="1">{"AllDetail",#N/A,FALSE,"Research Budget";"1stQuarter",#N/A,FALSE,"Research Budget";"2nd Quarter",#N/A,FALSE,"Research Budget";"Summary",#N/A,FALSE,"Research Budget"}</definedName>
    <definedName name="xxxxxxxxxxxxxxxxxxx" localSheetId="4" hidden="1">{"AllDetail",#N/A,FALSE,"Research Budget";"1stQuarter",#N/A,FALSE,"Research Budget";"2nd Quarter",#N/A,FALSE,"Research Budget";"Summary",#N/A,FALSE,"Research Budget"}</definedName>
    <definedName name="xxxxxxxxxxxxxxxxxxx" localSheetId="1" hidden="1">{"AllDetail",#N/A,FALSE,"Research Budget";"1stQuarter",#N/A,FALSE,"Research Budget";"2nd Quarter",#N/A,FALSE,"Research Budget";"Summary",#N/A,FALSE,"Research Budget"}</definedName>
    <definedName name="xxxxxxxxxxxxxxxxxxx" localSheetId="7" hidden="1">{"AllDetail",#N/A,FALSE,"Research Budget";"1stQuarter",#N/A,FALSE,"Research Budget";"2nd Quarter",#N/A,FALSE,"Research Budget";"Summary",#N/A,FALSE,"Research Budget"}</definedName>
    <definedName name="xxxxxxxxxxxxxxxxxxx" hidden="1">{"AllDetail",#N/A,FALSE,"Research Budget";"1stQuarter",#N/A,FALSE,"Research Budget";"2nd Quarter",#N/A,FALSE,"Research Budget";"Summary",#N/A,FALSE,"Research Budget"}</definedName>
    <definedName name="Z_32E1B1E0_F29A_4FB3_9E7F_F78F245BC75E_.wvu.FilterData" localSheetId="4" hidden="1">Employees!$A$1:$J$742</definedName>
  </definedNames>
  <calcPr calcId="191029"/>
  <pivotCaches>
    <pivotCache cacheId="1" r:id="rId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6" l="1"/>
  <c r="D15" i="6"/>
  <c r="B15" i="6"/>
  <c r="G14" i="6"/>
  <c r="F14" i="6"/>
  <c r="D14" i="6"/>
  <c r="B14" i="6"/>
  <c r="H13" i="6"/>
  <c r="G13" i="6"/>
  <c r="F13" i="6"/>
  <c r="E13" i="6"/>
  <c r="D13" i="6"/>
  <c r="C13" i="6"/>
  <c r="B13" i="6"/>
  <c r="I11" i="6"/>
  <c r="H11" i="6"/>
  <c r="G11" i="6"/>
  <c r="E11" i="6"/>
  <c r="I10" i="6"/>
  <c r="H10" i="6"/>
  <c r="G10" i="6"/>
  <c r="F10" i="6"/>
  <c r="E10" i="6"/>
  <c r="D10" i="6"/>
  <c r="C10" i="6"/>
  <c r="I9" i="6"/>
  <c r="H9" i="6"/>
  <c r="G9" i="6"/>
  <c r="F9" i="6"/>
  <c r="E9" i="6"/>
  <c r="D9" i="6"/>
  <c r="C9" i="6"/>
  <c r="B7" i="6"/>
  <c r="G6" i="6"/>
  <c r="F6" i="6"/>
  <c r="F11" i="6" s="1"/>
  <c r="E6" i="6"/>
  <c r="E15" i="6" s="1"/>
  <c r="D6" i="6"/>
  <c r="D11" i="6" s="1"/>
  <c r="C6" i="6"/>
  <c r="C14" i="6" s="1"/>
  <c r="B6" i="6"/>
  <c r="I6" i="6" s="1"/>
  <c r="I5" i="6"/>
  <c r="I4" i="6"/>
  <c r="C7" i="6" l="1"/>
  <c r="D7" i="6" s="1"/>
  <c r="E7" i="6" s="1"/>
  <c r="F7" i="6" s="1"/>
  <c r="G7" i="6" s="1"/>
  <c r="E14" i="6"/>
  <c r="C15" i="6"/>
  <c r="C11" i="6"/>
  <c r="F15" i="6"/>
  <c r="H6" i="6"/>
  <c r="H15" i="6" l="1"/>
  <c r="H14" i="6"/>
  <c r="E911" i="2" l="1"/>
  <c r="E910" i="2"/>
  <c r="E909" i="2"/>
  <c r="E908" i="2"/>
  <c r="E907" i="2"/>
  <c r="E906" i="2"/>
  <c r="E905" i="2"/>
  <c r="E904" i="2"/>
  <c r="E903" i="2"/>
  <c r="E902" i="2"/>
  <c r="E901" i="2"/>
  <c r="E900" i="2"/>
  <c r="E899" i="2"/>
  <c r="E898" i="2"/>
  <c r="E897" i="2"/>
  <c r="E896" i="2"/>
  <c r="E895" i="2"/>
  <c r="E894" i="2"/>
  <c r="E893" i="2"/>
  <c r="E892" i="2"/>
  <c r="E891" i="2"/>
  <c r="E890" i="2"/>
  <c r="E889" i="2"/>
  <c r="E888" i="2"/>
  <c r="E887" i="2"/>
  <c r="E886" i="2"/>
  <c r="E885" i="2"/>
  <c r="E884" i="2"/>
  <c r="E883" i="2"/>
  <c r="E882" i="2"/>
  <c r="E881" i="2"/>
  <c r="E880" i="2"/>
  <c r="E879" i="2"/>
  <c r="E878" i="2"/>
  <c r="E877" i="2"/>
  <c r="E876" i="2"/>
  <c r="E875" i="2"/>
  <c r="E874" i="2"/>
  <c r="E873" i="2"/>
  <c r="E872" i="2"/>
  <c r="E871" i="2"/>
  <c r="E870" i="2"/>
  <c r="E869" i="2"/>
  <c r="E868" i="2"/>
  <c r="E867" i="2"/>
  <c r="E866" i="2"/>
  <c r="E865" i="2"/>
  <c r="E864" i="2"/>
  <c r="E863" i="2"/>
  <c r="E862" i="2"/>
  <c r="E861" i="2"/>
  <c r="E860" i="2"/>
  <c r="E859" i="2"/>
  <c r="E858" i="2"/>
  <c r="E857" i="2"/>
  <c r="E856" i="2"/>
  <c r="E855" i="2"/>
  <c r="E854" i="2"/>
  <c r="E853" i="2"/>
  <c r="E852" i="2"/>
  <c r="E851" i="2"/>
  <c r="E850" i="2"/>
  <c r="E849" i="2"/>
  <c r="E848" i="2"/>
  <c r="E847" i="2"/>
  <c r="E846" i="2"/>
  <c r="E845" i="2"/>
  <c r="E844" i="2"/>
  <c r="E843" i="2"/>
  <c r="E842" i="2"/>
  <c r="E841" i="2"/>
  <c r="E840" i="2"/>
  <c r="E839" i="2"/>
  <c r="E838" i="2"/>
  <c r="E837" i="2"/>
  <c r="E836" i="2"/>
  <c r="E835" i="2"/>
  <c r="E834" i="2"/>
  <c r="E833" i="2"/>
  <c r="E832" i="2"/>
  <c r="E831" i="2"/>
  <c r="E830" i="2"/>
  <c r="E829" i="2"/>
  <c r="E828" i="2"/>
  <c r="E827" i="2"/>
  <c r="E826" i="2"/>
  <c r="E825" i="2"/>
  <c r="E824" i="2"/>
  <c r="E823" i="2"/>
  <c r="E822" i="2"/>
  <c r="E821" i="2"/>
  <c r="E820" i="2"/>
  <c r="E819" i="2"/>
  <c r="E818" i="2"/>
  <c r="E817" i="2"/>
  <c r="E816" i="2"/>
  <c r="E815" i="2"/>
  <c r="E814" i="2"/>
  <c r="E813" i="2"/>
  <c r="E812" i="2"/>
  <c r="E811" i="2"/>
  <c r="E810" i="2"/>
  <c r="E809" i="2"/>
  <c r="E808" i="2"/>
  <c r="E807" i="2"/>
  <c r="E806" i="2"/>
  <c r="E805" i="2"/>
  <c r="E804" i="2"/>
  <c r="E803" i="2"/>
  <c r="E802" i="2"/>
  <c r="E801" i="2"/>
  <c r="E800" i="2"/>
  <c r="E799" i="2"/>
  <c r="E798" i="2"/>
  <c r="E797" i="2"/>
  <c r="E796" i="2"/>
  <c r="E795" i="2"/>
  <c r="E794" i="2"/>
  <c r="E793" i="2"/>
  <c r="E792" i="2"/>
  <c r="E791" i="2"/>
  <c r="E790" i="2"/>
  <c r="E789" i="2"/>
  <c r="E788" i="2"/>
  <c r="E787" i="2"/>
  <c r="E786" i="2"/>
  <c r="E785" i="2"/>
  <c r="E784" i="2"/>
  <c r="E783" i="2"/>
  <c r="E782" i="2"/>
  <c r="E781" i="2"/>
  <c r="E780" i="2"/>
  <c r="E779" i="2"/>
  <c r="E778" i="2"/>
  <c r="E777" i="2"/>
  <c r="E776" i="2"/>
  <c r="E775" i="2"/>
  <c r="E774" i="2"/>
  <c r="E773" i="2"/>
  <c r="E772" i="2"/>
  <c r="E771" i="2"/>
  <c r="E770" i="2"/>
  <c r="E769" i="2"/>
  <c r="E768" i="2"/>
  <c r="E767" i="2"/>
  <c r="E766" i="2"/>
  <c r="E765" i="2"/>
  <c r="E764" i="2"/>
  <c r="E763" i="2"/>
  <c r="E762" i="2"/>
  <c r="E761" i="2"/>
  <c r="E760" i="2"/>
  <c r="E759" i="2"/>
  <c r="E758" i="2"/>
  <c r="E757" i="2"/>
  <c r="E756" i="2"/>
  <c r="E755" i="2"/>
  <c r="E754" i="2"/>
  <c r="E753" i="2"/>
  <c r="E752" i="2"/>
  <c r="E751" i="2"/>
  <c r="E750" i="2"/>
  <c r="E749" i="2"/>
  <c r="E748" i="2"/>
  <c r="E747" i="2"/>
  <c r="E746" i="2"/>
  <c r="E745" i="2"/>
  <c r="E744" i="2"/>
  <c r="E743" i="2"/>
  <c r="E742" i="2"/>
  <c r="E741" i="2"/>
  <c r="E740" i="2"/>
  <c r="E739" i="2"/>
  <c r="E738" i="2"/>
  <c r="E737" i="2"/>
  <c r="E736" i="2"/>
  <c r="E735" i="2"/>
  <c r="E734" i="2"/>
  <c r="E733" i="2"/>
  <c r="E732" i="2"/>
  <c r="E731" i="2"/>
  <c r="E730" i="2"/>
  <c r="E729" i="2"/>
  <c r="E728" i="2"/>
  <c r="E727" i="2"/>
  <c r="E726" i="2"/>
  <c r="E725" i="2"/>
  <c r="E724" i="2"/>
  <c r="E723" i="2"/>
  <c r="E722" i="2"/>
  <c r="E721" i="2"/>
  <c r="E720" i="2"/>
  <c r="E719" i="2"/>
  <c r="E718" i="2"/>
  <c r="E717" i="2"/>
  <c r="E716" i="2"/>
  <c r="E715" i="2"/>
  <c r="E714" i="2"/>
  <c r="E713" i="2"/>
  <c r="E712" i="2"/>
  <c r="E711" i="2"/>
  <c r="E710" i="2"/>
  <c r="E709" i="2"/>
  <c r="E708" i="2"/>
  <c r="E707" i="2"/>
  <c r="E706" i="2"/>
  <c r="E705" i="2"/>
  <c r="E704" i="2"/>
  <c r="E703" i="2"/>
  <c r="E702" i="2"/>
  <c r="E701" i="2"/>
  <c r="E700" i="2"/>
  <c r="E699" i="2"/>
  <c r="E698" i="2"/>
  <c r="E697" i="2"/>
  <c r="E696" i="2"/>
  <c r="E695" i="2"/>
  <c r="E694" i="2"/>
  <c r="E693" i="2"/>
  <c r="E692" i="2"/>
  <c r="E691" i="2"/>
  <c r="E690" i="2"/>
  <c r="E689" i="2"/>
  <c r="E688" i="2"/>
  <c r="E687" i="2"/>
  <c r="E686" i="2"/>
  <c r="E685" i="2"/>
  <c r="E684" i="2"/>
  <c r="E683" i="2"/>
  <c r="E682" i="2"/>
  <c r="E681" i="2"/>
  <c r="E680" i="2"/>
  <c r="E679" i="2"/>
  <c r="E678" i="2"/>
  <c r="E677" i="2"/>
  <c r="E676" i="2"/>
  <c r="E675" i="2"/>
  <c r="E674" i="2"/>
  <c r="E673" i="2"/>
  <c r="E672" i="2"/>
  <c r="E671" i="2"/>
  <c r="E670" i="2"/>
  <c r="E669" i="2"/>
  <c r="E668" i="2"/>
  <c r="E667" i="2"/>
  <c r="E666" i="2"/>
  <c r="E665" i="2"/>
  <c r="E664" i="2"/>
  <c r="E663" i="2"/>
  <c r="E662" i="2"/>
  <c r="E661" i="2"/>
  <c r="E660" i="2"/>
  <c r="E659" i="2"/>
  <c r="E658" i="2"/>
  <c r="E657" i="2"/>
  <c r="E656" i="2"/>
  <c r="E655" i="2"/>
  <c r="E654" i="2"/>
  <c r="E653" i="2"/>
  <c r="E652" i="2"/>
  <c r="E651" i="2"/>
  <c r="E650" i="2"/>
  <c r="E649" i="2"/>
  <c r="E648" i="2"/>
  <c r="E647" i="2"/>
  <c r="E646" i="2"/>
  <c r="E645" i="2"/>
  <c r="E644" i="2"/>
  <c r="E643" i="2"/>
  <c r="E642" i="2"/>
  <c r="E641" i="2"/>
  <c r="E640" i="2"/>
  <c r="E639" i="2"/>
  <c r="E638" i="2"/>
  <c r="E637" i="2"/>
  <c r="E636" i="2"/>
  <c r="E635" i="2"/>
  <c r="E634" i="2"/>
  <c r="E633" i="2"/>
  <c r="E632" i="2"/>
  <c r="E631" i="2"/>
  <c r="E630" i="2"/>
  <c r="E629" i="2"/>
  <c r="E628" i="2"/>
  <c r="E627" i="2"/>
  <c r="E626" i="2"/>
  <c r="E625" i="2"/>
  <c r="E624" i="2"/>
  <c r="E623" i="2"/>
  <c r="E622" i="2"/>
  <c r="E621" i="2"/>
  <c r="E620" i="2"/>
  <c r="E619" i="2"/>
  <c r="E618" i="2"/>
  <c r="E617" i="2"/>
  <c r="E616" i="2"/>
  <c r="E615" i="2"/>
  <c r="E614" i="2"/>
  <c r="E613" i="2"/>
  <c r="E612" i="2"/>
  <c r="E611" i="2"/>
  <c r="E610" i="2"/>
  <c r="E609" i="2"/>
  <c r="E608" i="2"/>
  <c r="E607" i="2"/>
  <c r="E606" i="2"/>
  <c r="E605" i="2"/>
  <c r="E604" i="2"/>
  <c r="E603" i="2"/>
  <c r="E602" i="2"/>
  <c r="E601" i="2"/>
  <c r="E600" i="2"/>
  <c r="E599" i="2"/>
  <c r="E598" i="2"/>
  <c r="E597" i="2"/>
  <c r="E596" i="2"/>
  <c r="E595" i="2"/>
  <c r="E594" i="2"/>
  <c r="E593" i="2"/>
  <c r="E592" i="2"/>
  <c r="E591" i="2"/>
  <c r="E590" i="2"/>
  <c r="E589" i="2"/>
  <c r="E588" i="2"/>
  <c r="E587" i="2"/>
  <c r="E586" i="2"/>
  <c r="E585" i="2"/>
  <c r="E584" i="2"/>
  <c r="E583" i="2"/>
  <c r="E582" i="2"/>
  <c r="E581" i="2"/>
  <c r="E580" i="2"/>
  <c r="E579" i="2"/>
  <c r="E578" i="2"/>
  <c r="E577" i="2"/>
  <c r="E576" i="2"/>
  <c r="E575" i="2"/>
  <c r="E574" i="2"/>
  <c r="E573" i="2"/>
  <c r="E572" i="2"/>
  <c r="E571" i="2"/>
  <c r="E570" i="2"/>
  <c r="E569" i="2"/>
  <c r="E568" i="2"/>
  <c r="E567" i="2"/>
  <c r="E566" i="2"/>
  <c r="E565" i="2"/>
  <c r="E564" i="2"/>
  <c r="E563" i="2"/>
  <c r="E562" i="2"/>
  <c r="E561" i="2"/>
  <c r="E560" i="2"/>
  <c r="E559" i="2"/>
  <c r="E558" i="2"/>
  <c r="E557" i="2"/>
  <c r="E556" i="2"/>
  <c r="E555" i="2"/>
  <c r="E554" i="2"/>
  <c r="E553" i="2"/>
  <c r="E552" i="2"/>
  <c r="E551" i="2"/>
  <c r="E550" i="2"/>
  <c r="E549" i="2"/>
  <c r="E548" i="2"/>
  <c r="E547" i="2"/>
  <c r="E546" i="2"/>
  <c r="E545" i="2"/>
  <c r="E544" i="2"/>
  <c r="E543" i="2"/>
  <c r="E542" i="2"/>
  <c r="E541" i="2"/>
  <c r="E540" i="2"/>
  <c r="E539" i="2"/>
  <c r="E538" i="2"/>
  <c r="E537" i="2"/>
  <c r="E536" i="2"/>
  <c r="E535" i="2"/>
  <c r="E534" i="2"/>
  <c r="E533" i="2"/>
  <c r="E532" i="2"/>
  <c r="E531" i="2"/>
  <c r="E530" i="2"/>
  <c r="E529" i="2"/>
  <c r="E528" i="2"/>
  <c r="E527" i="2"/>
  <c r="E526" i="2"/>
  <c r="E525" i="2"/>
  <c r="E524" i="2"/>
  <c r="E523" i="2"/>
  <c r="E522" i="2"/>
  <c r="E521" i="2"/>
  <c r="E520" i="2"/>
  <c r="E519" i="2"/>
  <c r="E518" i="2"/>
  <c r="E517" i="2"/>
  <c r="E516" i="2"/>
  <c r="E515" i="2"/>
  <c r="E514" i="2"/>
  <c r="E513" i="2"/>
  <c r="E512" i="2"/>
  <c r="E511" i="2"/>
  <c r="E510" i="2"/>
  <c r="E509" i="2"/>
  <c r="E508" i="2"/>
  <c r="E507" i="2"/>
  <c r="E506" i="2"/>
  <c r="E505" i="2"/>
  <c r="E504" i="2"/>
  <c r="E503" i="2"/>
  <c r="E502" i="2"/>
  <c r="E501" i="2"/>
  <c r="E500" i="2"/>
  <c r="E499" i="2"/>
  <c r="E498" i="2"/>
  <c r="E497" i="2"/>
  <c r="E496" i="2"/>
  <c r="E495" i="2"/>
  <c r="E494" i="2"/>
  <c r="E493" i="2"/>
  <c r="E492" i="2"/>
  <c r="E491" i="2"/>
  <c r="E490" i="2"/>
  <c r="E489" i="2"/>
  <c r="E488" i="2"/>
  <c r="E487" i="2"/>
  <c r="E486" i="2"/>
  <c r="E485" i="2"/>
  <c r="E484" i="2"/>
  <c r="E483" i="2"/>
  <c r="E482" i="2"/>
  <c r="E481" i="2"/>
  <c r="E480" i="2"/>
  <c r="E479" i="2"/>
  <c r="E478" i="2"/>
  <c r="E477" i="2"/>
  <c r="E476" i="2"/>
  <c r="E475" i="2"/>
  <c r="E474" i="2"/>
  <c r="E473" i="2"/>
  <c r="E472" i="2"/>
  <c r="E471" i="2"/>
  <c r="E470" i="2"/>
  <c r="E469" i="2"/>
  <c r="E468" i="2"/>
  <c r="E467" i="2"/>
  <c r="E466" i="2"/>
  <c r="E465" i="2"/>
  <c r="E464" i="2"/>
  <c r="E463" i="2"/>
  <c r="E462" i="2"/>
  <c r="E461" i="2"/>
  <c r="E460" i="2"/>
  <c r="E459" i="2"/>
  <c r="E458" i="2"/>
  <c r="E457" i="2"/>
  <c r="E456" i="2"/>
  <c r="E455" i="2"/>
  <c r="E454" i="2"/>
  <c r="E453" i="2"/>
  <c r="E452" i="2"/>
  <c r="E451" i="2"/>
  <c r="E450" i="2"/>
  <c r="E449" i="2"/>
  <c r="E448" i="2"/>
  <c r="E447" i="2"/>
  <c r="E446" i="2"/>
  <c r="E445" i="2"/>
  <c r="E444" i="2"/>
  <c r="E443" i="2"/>
  <c r="E442" i="2"/>
  <c r="E441" i="2"/>
  <c r="E440" i="2"/>
  <c r="E439" i="2"/>
  <c r="E438" i="2"/>
  <c r="E437" i="2"/>
  <c r="E436" i="2"/>
  <c r="E435" i="2"/>
  <c r="E434" i="2"/>
  <c r="E433" i="2"/>
  <c r="E432" i="2"/>
  <c r="E431" i="2"/>
  <c r="E430" i="2"/>
  <c r="E429" i="2"/>
  <c r="E428" i="2"/>
  <c r="E427" i="2"/>
  <c r="E426" i="2"/>
  <c r="E425" i="2"/>
  <c r="E424" i="2"/>
  <c r="E423" i="2"/>
  <c r="E422" i="2"/>
  <c r="E421" i="2"/>
  <c r="E420" i="2"/>
  <c r="E419" i="2"/>
  <c r="E418" i="2"/>
  <c r="E417" i="2"/>
  <c r="E416" i="2"/>
  <c r="E415" i="2"/>
  <c r="E414" i="2"/>
  <c r="E413" i="2"/>
  <c r="E412" i="2"/>
  <c r="E411" i="2"/>
  <c r="E410" i="2"/>
  <c r="E409" i="2"/>
  <c r="E408" i="2"/>
  <c r="E407" i="2"/>
  <c r="E406" i="2"/>
  <c r="E405" i="2"/>
  <c r="E404" i="2"/>
  <c r="E403" i="2"/>
  <c r="E402" i="2"/>
  <c r="E401" i="2"/>
  <c r="E400" i="2"/>
  <c r="E399" i="2"/>
  <c r="E398" i="2"/>
  <c r="E397" i="2"/>
  <c r="E396" i="2"/>
  <c r="E395" i="2"/>
  <c r="E394" i="2"/>
  <c r="E393" i="2"/>
  <c r="E392" i="2"/>
  <c r="E391" i="2"/>
  <c r="E390" i="2"/>
  <c r="E389" i="2"/>
  <c r="E388" i="2"/>
  <c r="E387" i="2"/>
  <c r="E386" i="2"/>
  <c r="E385" i="2"/>
  <c r="E384" i="2"/>
  <c r="E383" i="2"/>
  <c r="E382" i="2"/>
  <c r="E381" i="2"/>
  <c r="E380" i="2"/>
  <c r="E379" i="2"/>
  <c r="E378" i="2"/>
  <c r="E377" i="2"/>
  <c r="E376" i="2"/>
  <c r="E375" i="2"/>
  <c r="E374" i="2"/>
  <c r="E373" i="2"/>
  <c r="E372" i="2"/>
  <c r="E371" i="2"/>
  <c r="E370" i="2"/>
  <c r="E369" i="2"/>
  <c r="E368" i="2"/>
  <c r="E367" i="2"/>
  <c r="E366" i="2"/>
  <c r="E365" i="2"/>
  <c r="E364" i="2"/>
  <c r="E363" i="2"/>
  <c r="E362" i="2"/>
  <c r="E361" i="2"/>
  <c r="E360" i="2"/>
  <c r="E359" i="2"/>
  <c r="E358" i="2"/>
  <c r="E357" i="2"/>
  <c r="E356" i="2"/>
  <c r="E355" i="2"/>
  <c r="E354" i="2"/>
  <c r="E353" i="2"/>
  <c r="E352" i="2"/>
  <c r="E351" i="2"/>
  <c r="E350" i="2"/>
  <c r="E349" i="2"/>
  <c r="E348" i="2"/>
  <c r="E347" i="2"/>
  <c r="E346" i="2"/>
  <c r="E345" i="2"/>
  <c r="E344" i="2"/>
  <c r="E343" i="2"/>
  <c r="E342" i="2"/>
  <c r="E341" i="2"/>
  <c r="E340" i="2"/>
  <c r="E339" i="2"/>
  <c r="E338" i="2"/>
  <c r="E337" i="2"/>
  <c r="E336" i="2"/>
  <c r="E335" i="2"/>
  <c r="E334" i="2"/>
  <c r="E333" i="2"/>
  <c r="E332" i="2"/>
  <c r="E331" i="2"/>
  <c r="E330" i="2"/>
  <c r="E329" i="2"/>
  <c r="E328" i="2"/>
  <c r="E327" i="2"/>
  <c r="E326" i="2"/>
  <c r="E325" i="2"/>
  <c r="E324" i="2"/>
  <c r="E323" i="2"/>
  <c r="E322" i="2"/>
  <c r="E321" i="2"/>
  <c r="E320" i="2"/>
  <c r="E319" i="2"/>
  <c r="E318" i="2"/>
  <c r="E317" i="2"/>
  <c r="E316" i="2"/>
  <c r="E315" i="2"/>
  <c r="E314" i="2"/>
  <c r="E313" i="2"/>
  <c r="E312" i="2"/>
  <c r="E311" i="2"/>
  <c r="E310" i="2"/>
  <c r="E309" i="2"/>
  <c r="E308" i="2"/>
  <c r="E307" i="2"/>
  <c r="E306" i="2"/>
  <c r="E305" i="2"/>
  <c r="E304" i="2"/>
  <c r="E303" i="2"/>
  <c r="E302" i="2"/>
  <c r="E301" i="2"/>
  <c r="E300" i="2"/>
  <c r="E299" i="2"/>
  <c r="E298" i="2"/>
  <c r="E297" i="2"/>
  <c r="E296" i="2"/>
  <c r="E295" i="2"/>
  <c r="E294" i="2"/>
  <c r="E293" i="2"/>
  <c r="E292" i="2"/>
  <c r="E291" i="2"/>
  <c r="E290" i="2"/>
  <c r="E289" i="2"/>
  <c r="E288" i="2"/>
  <c r="E287" i="2"/>
  <c r="E286" i="2"/>
  <c r="E285" i="2"/>
  <c r="E284" i="2"/>
  <c r="E283" i="2"/>
  <c r="E282" i="2"/>
  <c r="E281" i="2"/>
  <c r="E280" i="2"/>
  <c r="E279" i="2"/>
  <c r="E278" i="2"/>
  <c r="E277" i="2"/>
  <c r="E276" i="2"/>
  <c r="E275" i="2"/>
  <c r="E274" i="2"/>
  <c r="E273" i="2"/>
  <c r="E272" i="2"/>
  <c r="E271" i="2"/>
  <c r="E270" i="2"/>
  <c r="E269" i="2"/>
  <c r="E268" i="2"/>
  <c r="E267" i="2"/>
  <c r="E266" i="2"/>
  <c r="E265" i="2"/>
  <c r="E264" i="2"/>
  <c r="E263" i="2"/>
  <c r="E262" i="2"/>
  <c r="E261" i="2"/>
  <c r="E260" i="2"/>
  <c r="E259" i="2"/>
  <c r="E258" i="2"/>
  <c r="E257" i="2"/>
  <c r="E256" i="2"/>
  <c r="E255" i="2"/>
  <c r="E254" i="2"/>
  <c r="E253" i="2"/>
  <c r="E252" i="2"/>
  <c r="E251" i="2"/>
  <c r="E250" i="2"/>
  <c r="E249" i="2"/>
  <c r="E248" i="2"/>
  <c r="E247" i="2"/>
  <c r="E246" i="2"/>
  <c r="E245" i="2"/>
  <c r="E244" i="2"/>
  <c r="E243" i="2"/>
  <c r="E242" i="2"/>
  <c r="E241" i="2"/>
  <c r="E240" i="2"/>
  <c r="E239" i="2"/>
  <c r="E238" i="2"/>
  <c r="E237" i="2"/>
  <c r="E236" i="2"/>
  <c r="E235" i="2"/>
  <c r="E234" i="2"/>
  <c r="E233" i="2"/>
  <c r="E232" i="2"/>
  <c r="E231" i="2"/>
  <c r="E230" i="2"/>
  <c r="E229" i="2"/>
  <c r="E228" i="2"/>
  <c r="E227" i="2"/>
  <c r="E226" i="2"/>
  <c r="E225" i="2"/>
  <c r="E224" i="2"/>
  <c r="E223" i="2"/>
  <c r="E222" i="2"/>
  <c r="E221" i="2"/>
  <c r="E220" i="2"/>
  <c r="E219" i="2"/>
  <c r="E218" i="2"/>
  <c r="E217" i="2"/>
  <c r="E216" i="2"/>
  <c r="E215" i="2"/>
  <c r="E214" i="2"/>
  <c r="E213" i="2"/>
  <c r="E212" i="2"/>
  <c r="E211" i="2"/>
  <c r="E210" i="2"/>
  <c r="E209" i="2"/>
  <c r="E208" i="2"/>
  <c r="E207" i="2"/>
  <c r="E206" i="2"/>
  <c r="E205" i="2"/>
  <c r="E204" i="2"/>
  <c r="E203" i="2"/>
  <c r="E202" i="2"/>
  <c r="E201" i="2"/>
  <c r="E200" i="2"/>
  <c r="E199" i="2"/>
  <c r="E198" i="2"/>
  <c r="E197" i="2"/>
  <c r="E196" i="2"/>
  <c r="E195" i="2"/>
  <c r="E194" i="2"/>
  <c r="E193" i="2"/>
  <c r="E192" i="2"/>
  <c r="E191" i="2"/>
  <c r="E190" i="2"/>
  <c r="E189" i="2"/>
  <c r="E188" i="2"/>
  <c r="E187" i="2"/>
  <c r="E186" i="2"/>
  <c r="E185" i="2"/>
  <c r="E184" i="2"/>
  <c r="E183" i="2"/>
  <c r="E182" i="2"/>
  <c r="E181" i="2"/>
  <c r="E180" i="2"/>
  <c r="E179" i="2"/>
  <c r="E178" i="2"/>
  <c r="E177" i="2"/>
  <c r="E176" i="2"/>
  <c r="E175" i="2"/>
  <c r="E174" i="2"/>
  <c r="E173" i="2"/>
  <c r="E172" i="2"/>
  <c r="E171" i="2"/>
  <c r="E170" i="2"/>
  <c r="E169" i="2"/>
  <c r="E168" i="2"/>
  <c r="E167" i="2"/>
  <c r="E166" i="2"/>
  <c r="E165" i="2"/>
  <c r="E164" i="2"/>
  <c r="E163" i="2"/>
  <c r="E162" i="2"/>
  <c r="E161" i="2"/>
  <c r="E160" i="2"/>
  <c r="E159" i="2"/>
  <c r="E158" i="2"/>
  <c r="E157" i="2"/>
  <c r="E156" i="2"/>
  <c r="E155" i="2"/>
  <c r="E154" i="2"/>
  <c r="E153" i="2"/>
  <c r="E152" i="2"/>
  <c r="E151" i="2"/>
  <c r="E150" i="2"/>
  <c r="E149" i="2"/>
  <c r="E148" i="2"/>
  <c r="E147" i="2"/>
  <c r="E146" i="2"/>
  <c r="E145" i="2"/>
  <c r="E144" i="2"/>
  <c r="E143" i="2"/>
  <c r="E142" i="2"/>
  <c r="E141" i="2"/>
  <c r="E140" i="2"/>
  <c r="E139" i="2"/>
  <c r="E138" i="2"/>
  <c r="E137" i="2"/>
  <c r="E136" i="2"/>
  <c r="E135" i="2"/>
  <c r="E134" i="2"/>
  <c r="E133" i="2"/>
  <c r="E132" i="2"/>
  <c r="E131" i="2"/>
  <c r="E130" i="2"/>
  <c r="E129" i="2"/>
  <c r="E128" i="2"/>
  <c r="E127" i="2"/>
  <c r="E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E5" i="2"/>
  <c r="E4" i="2"/>
  <c r="E3" i="2"/>
  <c r="G13" i="8" l="1"/>
  <c r="F13" i="8"/>
  <c r="E13" i="8"/>
  <c r="D13" i="8"/>
  <c r="C13" i="8"/>
  <c r="B13" i="8"/>
  <c r="H10" i="8"/>
  <c r="G10" i="8"/>
  <c r="F10" i="8"/>
  <c r="E10" i="8"/>
  <c r="D10" i="8"/>
  <c r="C10" i="8"/>
  <c r="H9" i="8"/>
  <c r="G9" i="8"/>
  <c r="F9" i="8"/>
  <c r="E9" i="8"/>
  <c r="D9" i="8"/>
  <c r="C9" i="8"/>
  <c r="G6" i="8"/>
  <c r="G15" i="8" s="1"/>
  <c r="F6" i="8"/>
  <c r="F15" i="8" s="1"/>
  <c r="E6" i="8"/>
  <c r="E15" i="8" s="1"/>
  <c r="D6" i="8"/>
  <c r="D15" i="8" s="1"/>
  <c r="C6" i="8"/>
  <c r="C15" i="8" s="1"/>
  <c r="B6" i="8"/>
  <c r="B15" i="8" s="1"/>
  <c r="H5" i="8"/>
  <c r="H4" i="8"/>
  <c r="H6" i="8" l="1"/>
  <c r="H14" i="8" s="1"/>
  <c r="B7" i="8"/>
  <c r="C7" i="8" s="1"/>
  <c r="D7" i="8" s="1"/>
  <c r="E7" i="8" s="1"/>
  <c r="F7" i="8" s="1"/>
  <c r="G7" i="8" s="1"/>
  <c r="C11" i="8"/>
  <c r="D11" i="8"/>
  <c r="E11" i="8"/>
  <c r="F11" i="8"/>
  <c r="G11" i="8"/>
  <c r="H11" i="8"/>
  <c r="H13" i="8"/>
  <c r="B14" i="8"/>
  <c r="C14" i="8"/>
  <c r="D14" i="8"/>
  <c r="E14" i="8"/>
  <c r="F14" i="8"/>
  <c r="G14" i="8"/>
  <c r="H15" i="8" l="1"/>
  <c r="B32" i="7" l="1"/>
  <c r="C31" i="7"/>
  <c r="C30" i="7"/>
  <c r="C29" i="7"/>
  <c r="C28" i="7"/>
  <c r="C27" i="7"/>
  <c r="C26" i="7"/>
  <c r="C25" i="7"/>
  <c r="C24" i="7"/>
  <c r="C23" i="7"/>
  <c r="C22" i="7"/>
  <c r="C21" i="7"/>
  <c r="C20" i="7"/>
  <c r="C19" i="7"/>
  <c r="C18" i="7"/>
  <c r="C17" i="7"/>
  <c r="C16" i="7"/>
  <c r="B12" i="7"/>
  <c r="C11" i="7"/>
  <c r="C10" i="7"/>
  <c r="C9" i="7"/>
  <c r="B6" i="7"/>
  <c r="C5" i="7"/>
  <c r="C4" i="7"/>
  <c r="B13" i="7" l="1"/>
  <c r="B34" i="7" s="1"/>
  <c r="C6" i="7"/>
  <c r="C12" i="7"/>
  <c r="C32" i="7"/>
  <c r="D4" i="7"/>
  <c r="E4" i="7" s="1"/>
  <c r="D5" i="7"/>
  <c r="F5" i="7" s="1"/>
  <c r="D9" i="7"/>
  <c r="E9" i="7" s="1"/>
  <c r="D10" i="7"/>
  <c r="F10" i="7" s="1"/>
  <c r="D11" i="7"/>
  <c r="F11" i="7" s="1"/>
  <c r="D16" i="7"/>
  <c r="E16" i="7" s="1"/>
  <c r="D17" i="7"/>
  <c r="F17" i="7" s="1"/>
  <c r="D18" i="7"/>
  <c r="F18" i="7" s="1"/>
  <c r="D19" i="7"/>
  <c r="F19" i="7" s="1"/>
  <c r="D20" i="7"/>
  <c r="F20" i="7" s="1"/>
  <c r="D21" i="7"/>
  <c r="F21" i="7" s="1"/>
  <c r="D22" i="7"/>
  <c r="F22" i="7" s="1"/>
  <c r="D23" i="7"/>
  <c r="F23" i="7" s="1"/>
  <c r="D24" i="7"/>
  <c r="F24" i="7" s="1"/>
  <c r="D25" i="7"/>
  <c r="F25" i="7" s="1"/>
  <c r="D26" i="7"/>
  <c r="F26" i="7" s="1"/>
  <c r="D27" i="7"/>
  <c r="F27" i="7" s="1"/>
  <c r="D28" i="7"/>
  <c r="F28" i="7" s="1"/>
  <c r="D29" i="7"/>
  <c r="F29" i="7" s="1"/>
  <c r="D30" i="7"/>
  <c r="F30" i="7" s="1"/>
  <c r="D31" i="7"/>
  <c r="F31" i="7" s="1"/>
  <c r="C13" i="7" l="1"/>
  <c r="C34" i="7"/>
  <c r="G31" i="7"/>
  <c r="H31" i="7" s="1"/>
  <c r="J31" i="7" s="1"/>
  <c r="G30" i="7"/>
  <c r="H30" i="7" s="1"/>
  <c r="J30" i="7" s="1"/>
  <c r="G29" i="7"/>
  <c r="H29" i="7" s="1"/>
  <c r="J29" i="7" s="1"/>
  <c r="E31" i="7"/>
  <c r="E30" i="7"/>
  <c r="E29" i="7"/>
  <c r="G28" i="7"/>
  <c r="H28" i="7" s="1"/>
  <c r="J28" i="7" s="1"/>
  <c r="G27" i="7"/>
  <c r="H27" i="7" s="1"/>
  <c r="J27" i="7" s="1"/>
  <c r="G26" i="7"/>
  <c r="H26" i="7" s="1"/>
  <c r="J26" i="7" s="1"/>
  <c r="G25" i="7"/>
  <c r="H25" i="7" s="1"/>
  <c r="J25" i="7" s="1"/>
  <c r="G24" i="7"/>
  <c r="H24" i="7" s="1"/>
  <c r="J24" i="7" s="1"/>
  <c r="G23" i="7"/>
  <c r="H23" i="7" s="1"/>
  <c r="J23" i="7" s="1"/>
  <c r="G22" i="7"/>
  <c r="H22" i="7" s="1"/>
  <c r="J22" i="7" s="1"/>
  <c r="G21" i="7"/>
  <c r="H21" i="7" s="1"/>
  <c r="J21" i="7" s="1"/>
  <c r="G20" i="7"/>
  <c r="H20" i="7" s="1"/>
  <c r="J20" i="7" s="1"/>
  <c r="G19" i="7"/>
  <c r="H19" i="7" s="1"/>
  <c r="J19" i="7" s="1"/>
  <c r="G18" i="7"/>
  <c r="H18" i="7" s="1"/>
  <c r="J18" i="7" s="1"/>
  <c r="E28" i="7"/>
  <c r="E27" i="7"/>
  <c r="E26" i="7"/>
  <c r="E25" i="7"/>
  <c r="E24" i="7"/>
  <c r="E23" i="7"/>
  <c r="E22" i="7"/>
  <c r="E21" i="7"/>
  <c r="E20" i="7"/>
  <c r="E19" i="7"/>
  <c r="E18" i="7"/>
  <c r="G17" i="7"/>
  <c r="H17" i="7" s="1"/>
  <c r="J17" i="7" s="1"/>
  <c r="D32" i="7"/>
  <c r="F16" i="7"/>
  <c r="G11" i="7"/>
  <c r="H11" i="7" s="1"/>
  <c r="J11" i="7" s="1"/>
  <c r="G10" i="7"/>
  <c r="H10" i="7" s="1"/>
  <c r="J10" i="7" s="1"/>
  <c r="D12" i="7"/>
  <c r="F9" i="7"/>
  <c r="G5" i="7"/>
  <c r="H5" i="7" s="1"/>
  <c r="J5" i="7" s="1"/>
  <c r="D6" i="7"/>
  <c r="F4" i="7"/>
  <c r="E17" i="7"/>
  <c r="E11" i="7"/>
  <c r="E10" i="7"/>
  <c r="E5" i="7"/>
  <c r="D13" i="7" l="1"/>
  <c r="D34" i="7" s="1"/>
  <c r="F6" i="7"/>
  <c r="G4" i="7"/>
  <c r="E6" i="7"/>
  <c r="K5" i="7"/>
  <c r="L5" i="7" s="1"/>
  <c r="N5" i="7" s="1"/>
  <c r="I5" i="7"/>
  <c r="F12" i="7"/>
  <c r="G9" i="7"/>
  <c r="E12" i="7"/>
  <c r="K10" i="7"/>
  <c r="L10" i="7" s="1"/>
  <c r="N10" i="7" s="1"/>
  <c r="I10" i="7"/>
  <c r="K11" i="7"/>
  <c r="L11" i="7" s="1"/>
  <c r="N11" i="7" s="1"/>
  <c r="I11" i="7"/>
  <c r="F32" i="7"/>
  <c r="G16" i="7"/>
  <c r="E32" i="7"/>
  <c r="K17" i="7"/>
  <c r="L17" i="7" s="1"/>
  <c r="N17" i="7" s="1"/>
  <c r="I17" i="7"/>
  <c r="K18" i="7"/>
  <c r="L18" i="7" s="1"/>
  <c r="N18" i="7" s="1"/>
  <c r="I18" i="7"/>
  <c r="K19" i="7"/>
  <c r="L19" i="7" s="1"/>
  <c r="N19" i="7" s="1"/>
  <c r="I19" i="7"/>
  <c r="K20" i="7"/>
  <c r="L20" i="7" s="1"/>
  <c r="N20" i="7" s="1"/>
  <c r="I20" i="7"/>
  <c r="K21" i="7"/>
  <c r="L21" i="7" s="1"/>
  <c r="N21" i="7" s="1"/>
  <c r="I21" i="7"/>
  <c r="K22" i="7"/>
  <c r="L22" i="7" s="1"/>
  <c r="N22" i="7" s="1"/>
  <c r="I22" i="7"/>
  <c r="K23" i="7"/>
  <c r="L23" i="7" s="1"/>
  <c r="N23" i="7" s="1"/>
  <c r="I23" i="7"/>
  <c r="K24" i="7"/>
  <c r="L24" i="7" s="1"/>
  <c r="N24" i="7" s="1"/>
  <c r="I24" i="7"/>
  <c r="K25" i="7"/>
  <c r="L25" i="7" s="1"/>
  <c r="N25" i="7" s="1"/>
  <c r="I25" i="7"/>
  <c r="K26" i="7"/>
  <c r="L26" i="7" s="1"/>
  <c r="N26" i="7" s="1"/>
  <c r="I26" i="7"/>
  <c r="K27" i="7"/>
  <c r="L27" i="7" s="1"/>
  <c r="N27" i="7" s="1"/>
  <c r="I27" i="7"/>
  <c r="K28" i="7"/>
  <c r="L28" i="7" s="1"/>
  <c r="N28" i="7" s="1"/>
  <c r="I28" i="7"/>
  <c r="K29" i="7"/>
  <c r="L29" i="7" s="1"/>
  <c r="N29" i="7" s="1"/>
  <c r="I29" i="7"/>
  <c r="K30" i="7"/>
  <c r="L30" i="7" s="1"/>
  <c r="N30" i="7" s="1"/>
  <c r="I30" i="7"/>
  <c r="K31" i="7"/>
  <c r="L31" i="7" s="1"/>
  <c r="N31" i="7" s="1"/>
  <c r="I31" i="7"/>
  <c r="O31" i="7" l="1"/>
  <c r="P31" i="7" s="1"/>
  <c r="M31" i="7"/>
  <c r="O30" i="7"/>
  <c r="P30" i="7" s="1"/>
  <c r="M30" i="7"/>
  <c r="O29" i="7"/>
  <c r="P29" i="7" s="1"/>
  <c r="M29" i="7"/>
  <c r="O28" i="7"/>
  <c r="P28" i="7" s="1"/>
  <c r="M28" i="7"/>
  <c r="O27" i="7"/>
  <c r="P27" i="7" s="1"/>
  <c r="M27" i="7"/>
  <c r="O26" i="7"/>
  <c r="P26" i="7" s="1"/>
  <c r="M26" i="7"/>
  <c r="O25" i="7"/>
  <c r="P25" i="7" s="1"/>
  <c r="M25" i="7"/>
  <c r="O24" i="7"/>
  <c r="P24" i="7" s="1"/>
  <c r="M24" i="7"/>
  <c r="O23" i="7"/>
  <c r="P23" i="7" s="1"/>
  <c r="M23" i="7"/>
  <c r="O22" i="7"/>
  <c r="P22" i="7" s="1"/>
  <c r="M22" i="7"/>
  <c r="O21" i="7"/>
  <c r="P21" i="7" s="1"/>
  <c r="M21" i="7"/>
  <c r="O20" i="7"/>
  <c r="P20" i="7" s="1"/>
  <c r="M20" i="7"/>
  <c r="O19" i="7"/>
  <c r="P19" i="7" s="1"/>
  <c r="M19" i="7"/>
  <c r="O18" i="7"/>
  <c r="P18" i="7" s="1"/>
  <c r="M18" i="7"/>
  <c r="O17" i="7"/>
  <c r="P17" i="7" s="1"/>
  <c r="M17" i="7"/>
  <c r="G32" i="7"/>
  <c r="H16" i="7"/>
  <c r="I16" i="7" s="1"/>
  <c r="O11" i="7"/>
  <c r="P11" i="7" s="1"/>
  <c r="M11" i="7"/>
  <c r="O10" i="7"/>
  <c r="P10" i="7" s="1"/>
  <c r="M10" i="7"/>
  <c r="G12" i="7"/>
  <c r="H9" i="7"/>
  <c r="I9" i="7" s="1"/>
  <c r="O5" i="7"/>
  <c r="P5" i="7" s="1"/>
  <c r="M5" i="7"/>
  <c r="E13" i="7"/>
  <c r="G6" i="7"/>
  <c r="H4" i="7"/>
  <c r="I4" i="7" s="1"/>
  <c r="F13" i="7"/>
  <c r="F34" i="7" s="1"/>
  <c r="G13" i="7" l="1"/>
  <c r="G34" i="7" s="1"/>
  <c r="I6" i="7"/>
  <c r="H6" i="7"/>
  <c r="J4" i="7"/>
  <c r="E34" i="7"/>
  <c r="Q5" i="7"/>
  <c r="R5" i="7" s="1"/>
  <c r="I12" i="7"/>
  <c r="H12" i="7"/>
  <c r="J9" i="7"/>
  <c r="Q10" i="7"/>
  <c r="R10" i="7" s="1"/>
  <c r="Q11" i="7"/>
  <c r="R11" i="7" s="1"/>
  <c r="I32" i="7"/>
  <c r="H32" i="7"/>
  <c r="J16" i="7"/>
  <c r="Q17" i="7"/>
  <c r="R17" i="7" s="1"/>
  <c r="Q18" i="7"/>
  <c r="R18" i="7" s="1"/>
  <c r="Q19" i="7"/>
  <c r="R19" i="7" s="1"/>
  <c r="Q20" i="7"/>
  <c r="R20" i="7" s="1"/>
  <c r="Q21" i="7"/>
  <c r="R21" i="7" s="1"/>
  <c r="Q22" i="7"/>
  <c r="R22" i="7" s="1"/>
  <c r="Q23" i="7"/>
  <c r="R23" i="7" s="1"/>
  <c r="Q24" i="7"/>
  <c r="R24" i="7" s="1"/>
  <c r="Q25" i="7"/>
  <c r="R25" i="7" s="1"/>
  <c r="Q26" i="7"/>
  <c r="R26" i="7" s="1"/>
  <c r="Q27" i="7"/>
  <c r="R27" i="7" s="1"/>
  <c r="Q28" i="7"/>
  <c r="R28" i="7" s="1"/>
  <c r="Q29" i="7"/>
  <c r="R29" i="7" s="1"/>
  <c r="Q30" i="7"/>
  <c r="R30" i="7" s="1"/>
  <c r="Q31" i="7"/>
  <c r="R31" i="7" s="1"/>
  <c r="J32" i="7" l="1"/>
  <c r="K16" i="7"/>
  <c r="J12" i="7"/>
  <c r="K9" i="7"/>
  <c r="J6" i="7"/>
  <c r="K4" i="7"/>
  <c r="H13" i="7"/>
  <c r="H34" i="7" s="1"/>
  <c r="I13" i="7"/>
  <c r="J13" i="7" l="1"/>
  <c r="J34" i="7" s="1"/>
  <c r="I34" i="7"/>
  <c r="K6" i="7"/>
  <c r="L4" i="7"/>
  <c r="M4" i="7" s="1"/>
  <c r="K12" i="7"/>
  <c r="L9" i="7"/>
  <c r="M9" i="7" s="1"/>
  <c r="K32" i="7"/>
  <c r="L16" i="7"/>
  <c r="M16" i="7" s="1"/>
  <c r="M32" i="7" l="1"/>
  <c r="L32" i="7"/>
  <c r="N16" i="7"/>
  <c r="M12" i="7"/>
  <c r="L12" i="7"/>
  <c r="N9" i="7"/>
  <c r="M6" i="7"/>
  <c r="L6" i="7"/>
  <c r="N4" i="7"/>
  <c r="K13" i="7"/>
  <c r="K34" i="7" s="1"/>
  <c r="L13" i="7" l="1"/>
  <c r="L34" i="7" s="1"/>
  <c r="N6" i="7"/>
  <c r="O4" i="7"/>
  <c r="M13" i="7"/>
  <c r="N12" i="7"/>
  <c r="O9" i="7"/>
  <c r="N32" i="7"/>
  <c r="O16" i="7"/>
  <c r="O32" i="7" l="1"/>
  <c r="P16" i="7"/>
  <c r="P32" i="7" s="1"/>
  <c r="O12" i="7"/>
  <c r="P9" i="7"/>
  <c r="P12" i="7" s="1"/>
  <c r="M34" i="7"/>
  <c r="O6" i="7"/>
  <c r="P4" i="7"/>
  <c r="P6" i="7" s="1"/>
  <c r="N13" i="7"/>
  <c r="N34" i="7" s="1"/>
  <c r="O13" i="7" l="1"/>
  <c r="O34" i="7" s="1"/>
  <c r="Q4" i="7"/>
  <c r="R4" i="7" s="1"/>
  <c r="Q16" i="7"/>
  <c r="Q32" i="7" s="1"/>
  <c r="R32" i="7" s="1"/>
  <c r="Q9" i="7"/>
  <c r="R9" i="7" s="1"/>
  <c r="P13" i="7"/>
  <c r="P34" i="7" s="1"/>
  <c r="Q6" i="7"/>
  <c r="Q12" i="7" l="1"/>
  <c r="R12" i="7" s="1"/>
  <c r="R16" i="7"/>
  <c r="Q13" i="7"/>
  <c r="R6" i="7"/>
  <c r="Q34" i="7" l="1"/>
  <c r="R34" i="7" s="1"/>
  <c r="A2" i="7" s="1"/>
  <c r="R13" i="7"/>
  <c r="F314" i="4" l="1"/>
  <c r="J314" i="4" s="1"/>
  <c r="F227" i="4"/>
  <c r="J227" i="4" s="1"/>
  <c r="F650" i="4"/>
  <c r="J650" i="4" s="1"/>
  <c r="F495" i="4"/>
  <c r="J495" i="4" s="1"/>
  <c r="F75" i="4"/>
  <c r="J75" i="4" s="1"/>
  <c r="F730" i="4"/>
  <c r="J730" i="4" s="1"/>
  <c r="F721" i="4"/>
  <c r="J721" i="4" s="1"/>
  <c r="F717" i="4"/>
  <c r="J717" i="4" s="1"/>
  <c r="F715" i="4"/>
  <c r="J715" i="4" s="1"/>
  <c r="F664" i="4"/>
  <c r="J664" i="4" s="1"/>
  <c r="F657" i="4"/>
  <c r="J657" i="4" s="1"/>
  <c r="F542" i="4"/>
  <c r="J542" i="4" s="1"/>
  <c r="F532" i="4"/>
  <c r="J532" i="4" s="1"/>
  <c r="F121" i="4"/>
  <c r="J121" i="4" s="1"/>
  <c r="F92" i="4"/>
  <c r="J92" i="4" s="1"/>
  <c r="F639" i="4"/>
  <c r="J639" i="4" s="1"/>
  <c r="F587" i="4"/>
  <c r="J587" i="4" s="1"/>
  <c r="F537" i="4"/>
  <c r="J537" i="4" s="1"/>
  <c r="F124" i="4"/>
  <c r="J124" i="4" s="1"/>
  <c r="F95" i="4"/>
  <c r="J95" i="4" s="1"/>
  <c r="F504" i="4"/>
  <c r="J504" i="4" s="1"/>
  <c r="F66" i="4"/>
  <c r="J66" i="4" s="1"/>
  <c r="F678" i="4"/>
  <c r="J678" i="4" s="1"/>
  <c r="F429" i="4"/>
  <c r="J429" i="4" s="1"/>
  <c r="F420" i="4"/>
  <c r="J420" i="4" s="1"/>
  <c r="F384" i="4"/>
  <c r="J384" i="4" s="1"/>
  <c r="F357" i="4"/>
  <c r="J357" i="4" s="1"/>
  <c r="F220" i="4"/>
  <c r="J220" i="4" s="1"/>
  <c r="F83" i="4"/>
  <c r="J83" i="4" s="1"/>
  <c r="J27" i="4"/>
  <c r="F27" i="4"/>
  <c r="F16" i="4"/>
  <c r="J16" i="4" s="1"/>
  <c r="F621" i="4"/>
  <c r="J621" i="4" s="1"/>
  <c r="F490" i="4"/>
  <c r="J490" i="4" s="1"/>
  <c r="F459" i="4"/>
  <c r="J459" i="4" s="1"/>
  <c r="F423" i="4"/>
  <c r="J423" i="4" s="1"/>
  <c r="F398" i="4"/>
  <c r="J398" i="4" s="1"/>
  <c r="F390" i="4"/>
  <c r="J390" i="4" s="1"/>
  <c r="F89" i="4"/>
  <c r="J89" i="4" s="1"/>
  <c r="F212" i="4"/>
  <c r="J212" i="4" s="1"/>
  <c r="F258" i="4"/>
  <c r="J258" i="4" s="1"/>
  <c r="F567" i="4"/>
  <c r="J567" i="4" s="1"/>
  <c r="F497" i="4"/>
  <c r="J497" i="4" s="1"/>
  <c r="F72" i="4"/>
  <c r="J72" i="4" s="1"/>
  <c r="F458" i="4"/>
  <c r="J458" i="4" s="1"/>
  <c r="F382" i="4"/>
  <c r="J382" i="4" s="1"/>
  <c r="F24" i="4"/>
  <c r="J24" i="4" s="1"/>
  <c r="F518" i="4"/>
  <c r="J518" i="4" s="1"/>
  <c r="J157" i="4"/>
  <c r="F157" i="4"/>
  <c r="F626" i="4"/>
  <c r="J626" i="4" s="1"/>
  <c r="F597" i="4"/>
  <c r="J597" i="4" s="1"/>
  <c r="F377" i="4"/>
  <c r="J377" i="4" s="1"/>
  <c r="F264" i="4"/>
  <c r="J264" i="4" s="1"/>
  <c r="F80" i="4"/>
  <c r="J80" i="4" s="1"/>
  <c r="F742" i="4"/>
  <c r="J742" i="4" s="1"/>
  <c r="F627" i="4"/>
  <c r="J627" i="4" s="1"/>
  <c r="F548" i="4"/>
  <c r="J548" i="4" s="1"/>
  <c r="F513" i="4"/>
  <c r="J513" i="4" s="1"/>
  <c r="F502" i="4"/>
  <c r="J502" i="4" s="1"/>
  <c r="F435" i="4"/>
  <c r="J435" i="4" s="1"/>
  <c r="F370" i="4"/>
  <c r="J370" i="4" s="1"/>
  <c r="F327" i="4"/>
  <c r="J327" i="4" s="1"/>
  <c r="F297" i="4"/>
  <c r="J297" i="4" s="1"/>
  <c r="F276" i="4"/>
  <c r="J276" i="4" s="1"/>
  <c r="F252" i="4"/>
  <c r="J252" i="4" s="1"/>
  <c r="F189" i="4"/>
  <c r="J189" i="4" s="1"/>
  <c r="J152" i="4"/>
  <c r="F152" i="4"/>
  <c r="F44" i="4"/>
  <c r="J44" i="4" s="1"/>
  <c r="F726" i="4"/>
  <c r="J726" i="4" s="1"/>
  <c r="F720" i="4"/>
  <c r="J720" i="4" s="1"/>
  <c r="F710" i="4"/>
  <c r="J710" i="4" s="1"/>
  <c r="F707" i="4"/>
  <c r="J707" i="4" s="1"/>
  <c r="J696" i="4"/>
  <c r="F696" i="4"/>
  <c r="F661" i="4"/>
  <c r="J661" i="4" s="1"/>
  <c r="F656" i="4"/>
  <c r="J656" i="4" s="1"/>
  <c r="F637" i="4"/>
  <c r="J637" i="4" s="1"/>
  <c r="F618" i="4"/>
  <c r="J618" i="4" s="1"/>
  <c r="F607" i="4"/>
  <c r="J607" i="4" s="1"/>
  <c r="F595" i="4"/>
  <c r="J595" i="4" s="1"/>
  <c r="F594" i="4"/>
  <c r="J594" i="4" s="1"/>
  <c r="F588" i="4"/>
  <c r="J588" i="4" s="1"/>
  <c r="F584" i="4"/>
  <c r="J584" i="4" s="1"/>
  <c r="F569" i="4"/>
  <c r="J569" i="4" s="1"/>
  <c r="F549" i="4"/>
  <c r="J549" i="4" s="1"/>
  <c r="F524" i="4"/>
  <c r="J524" i="4" s="1"/>
  <c r="F510" i="4"/>
  <c r="J510" i="4" s="1"/>
  <c r="F483" i="4"/>
  <c r="J483" i="4" s="1"/>
  <c r="F473" i="4"/>
  <c r="J473" i="4" s="1"/>
  <c r="F466" i="4"/>
  <c r="J466" i="4" s="1"/>
  <c r="F425" i="4"/>
  <c r="J425" i="4" s="1"/>
  <c r="F409" i="4"/>
  <c r="J409" i="4" s="1"/>
  <c r="F387" i="4"/>
  <c r="J387" i="4" s="1"/>
  <c r="F385" i="4"/>
  <c r="J385" i="4" s="1"/>
  <c r="F375" i="4"/>
  <c r="J375" i="4" s="1"/>
  <c r="F366" i="4"/>
  <c r="J366" i="4" s="1"/>
  <c r="F334" i="4"/>
  <c r="J334" i="4" s="1"/>
  <c r="F295" i="4"/>
  <c r="J295" i="4" s="1"/>
  <c r="F289" i="4"/>
  <c r="J289" i="4" s="1"/>
  <c r="F287" i="4"/>
  <c r="J287" i="4" s="1"/>
  <c r="F257" i="4"/>
  <c r="J257" i="4" s="1"/>
  <c r="F256" i="4"/>
  <c r="J256" i="4" s="1"/>
  <c r="F250" i="4"/>
  <c r="J250" i="4" s="1"/>
  <c r="J241" i="4"/>
  <c r="F241" i="4"/>
  <c r="F232" i="4"/>
  <c r="J232" i="4" s="1"/>
  <c r="F229" i="4"/>
  <c r="J229" i="4" s="1"/>
  <c r="F162" i="4"/>
  <c r="J162" i="4" s="1"/>
  <c r="F160" i="4"/>
  <c r="J160" i="4" s="1"/>
  <c r="F159" i="4"/>
  <c r="J159" i="4" s="1"/>
  <c r="F150" i="4"/>
  <c r="J150" i="4" s="1"/>
  <c r="F132" i="4"/>
  <c r="J132" i="4" s="1"/>
  <c r="F45" i="4"/>
  <c r="J45" i="4" s="1"/>
  <c r="F35" i="4"/>
  <c r="J35" i="4" s="1"/>
  <c r="F646" i="4"/>
  <c r="J646" i="4" s="1"/>
  <c r="F633" i="4"/>
  <c r="J633" i="4" s="1"/>
  <c r="J593" i="4"/>
  <c r="F593" i="4"/>
  <c r="F577" i="4"/>
  <c r="J577" i="4" s="1"/>
  <c r="F501" i="4"/>
  <c r="J501" i="4" s="1"/>
  <c r="F478" i="4"/>
  <c r="J478" i="4" s="1"/>
  <c r="F461" i="4"/>
  <c r="J461" i="4" s="1"/>
  <c r="F452" i="4"/>
  <c r="J452" i="4" s="1"/>
  <c r="F411" i="4"/>
  <c r="J411" i="4" s="1"/>
  <c r="J394" i="4"/>
  <c r="F394" i="4"/>
  <c r="F386" i="4"/>
  <c r="J386" i="4" s="1"/>
  <c r="F359" i="4"/>
  <c r="J359" i="4" s="1"/>
  <c r="F356" i="4"/>
  <c r="J356" i="4" s="1"/>
  <c r="F355" i="4"/>
  <c r="J355" i="4" s="1"/>
  <c r="J354" i="4"/>
  <c r="F354" i="4"/>
  <c r="F346" i="4"/>
  <c r="J346" i="4" s="1"/>
  <c r="F320" i="4"/>
  <c r="J320" i="4" s="1"/>
  <c r="F305" i="4"/>
  <c r="J305" i="4" s="1"/>
  <c r="F271" i="4"/>
  <c r="J271" i="4" s="1"/>
  <c r="F254" i="4"/>
  <c r="J254" i="4" s="1"/>
  <c r="F239" i="4"/>
  <c r="J239" i="4" s="1"/>
  <c r="F237" i="4"/>
  <c r="J237" i="4" s="1"/>
  <c r="F191" i="4"/>
  <c r="J191" i="4" s="1"/>
  <c r="F149" i="4"/>
  <c r="J149" i="4" s="1"/>
  <c r="F144" i="4"/>
  <c r="J144" i="4" s="1"/>
  <c r="F113" i="4"/>
  <c r="J113" i="4" s="1"/>
  <c r="F85" i="4"/>
  <c r="J85" i="4" s="1"/>
  <c r="J65" i="4"/>
  <c r="F65" i="4"/>
  <c r="F58" i="4"/>
  <c r="J58" i="4" s="1"/>
  <c r="F56" i="4"/>
  <c r="J56" i="4" s="1"/>
  <c r="F15" i="4"/>
  <c r="J15" i="4" s="1"/>
  <c r="F671" i="4"/>
  <c r="J671" i="4" s="1"/>
  <c r="J363" i="4"/>
  <c r="F363" i="4"/>
  <c r="F310" i="4"/>
  <c r="J310" i="4" s="1"/>
  <c r="F215" i="4"/>
  <c r="J215" i="4" s="1"/>
  <c r="F107" i="4"/>
  <c r="J107" i="4" s="1"/>
  <c r="F82" i="4"/>
  <c r="J82" i="4" s="1"/>
  <c r="F32" i="4"/>
  <c r="J32" i="4" s="1"/>
  <c r="F21" i="4"/>
  <c r="J21" i="4" s="1"/>
  <c r="F598" i="4"/>
  <c r="J598" i="4" s="1"/>
  <c r="F590" i="4"/>
  <c r="J590" i="4" s="1"/>
  <c r="F547" i="4"/>
  <c r="J547" i="4" s="1"/>
  <c r="F430" i="4"/>
  <c r="J430" i="4" s="1"/>
  <c r="F365" i="4"/>
  <c r="J365" i="4" s="1"/>
  <c r="J284" i="4"/>
  <c r="F284" i="4"/>
  <c r="J245" i="4"/>
  <c r="F245" i="4"/>
  <c r="F199" i="4"/>
  <c r="J199" i="4" s="1"/>
  <c r="F735" i="4"/>
  <c r="J735" i="4" s="1"/>
  <c r="F692" i="4"/>
  <c r="J692" i="4" s="1"/>
  <c r="F682" i="4"/>
  <c r="J682" i="4" s="1"/>
  <c r="J680" i="4"/>
  <c r="F680" i="4"/>
  <c r="F672" i="4"/>
  <c r="J672" i="4" s="1"/>
  <c r="F665" i="4"/>
  <c r="J665" i="4" s="1"/>
  <c r="F651" i="4"/>
  <c r="J651" i="4" s="1"/>
  <c r="F635" i="4"/>
  <c r="J635" i="4" s="1"/>
  <c r="F605" i="4"/>
  <c r="J605" i="4" s="1"/>
  <c r="F589" i="4"/>
  <c r="J589" i="4" s="1"/>
  <c r="F580" i="4"/>
  <c r="J580" i="4" s="1"/>
  <c r="F520" i="4"/>
  <c r="J520" i="4" s="1"/>
  <c r="F505" i="4"/>
  <c r="J505" i="4" s="1"/>
  <c r="F476" i="4"/>
  <c r="J476" i="4" s="1"/>
  <c r="F475" i="4"/>
  <c r="J475" i="4" s="1"/>
  <c r="F463" i="4"/>
  <c r="J463" i="4" s="1"/>
  <c r="J456" i="4"/>
  <c r="F456" i="4"/>
  <c r="F450" i="4"/>
  <c r="J450" i="4" s="1"/>
  <c r="F449" i="4"/>
  <c r="J449" i="4" s="1"/>
  <c r="F414" i="4"/>
  <c r="J414" i="4" s="1"/>
  <c r="F413" i="4"/>
  <c r="J413" i="4" s="1"/>
  <c r="F407" i="4"/>
  <c r="J407" i="4" s="1"/>
  <c r="F348" i="4"/>
  <c r="J348" i="4" s="1"/>
  <c r="F331" i="4"/>
  <c r="J331" i="4" s="1"/>
  <c r="F319" i="4"/>
  <c r="J319" i="4" s="1"/>
  <c r="F317" i="4"/>
  <c r="J317" i="4" s="1"/>
  <c r="F296" i="4"/>
  <c r="J296" i="4" s="1"/>
  <c r="F290" i="4"/>
  <c r="J290" i="4" s="1"/>
  <c r="F283" i="4"/>
  <c r="J283" i="4" s="1"/>
  <c r="F226" i="4"/>
  <c r="J226" i="4" s="1"/>
  <c r="F205" i="4"/>
  <c r="J205" i="4" s="1"/>
  <c r="F184" i="4"/>
  <c r="J184" i="4" s="1"/>
  <c r="F180" i="4"/>
  <c r="J180" i="4" s="1"/>
  <c r="F145" i="4"/>
  <c r="J145" i="4" s="1"/>
  <c r="J136" i="4"/>
  <c r="F136" i="4"/>
  <c r="F120" i="4"/>
  <c r="J120" i="4" s="1"/>
  <c r="F59" i="4"/>
  <c r="J59" i="4" s="1"/>
  <c r="F54" i="4"/>
  <c r="J54" i="4" s="1"/>
  <c r="F26" i="4"/>
  <c r="J26" i="4" s="1"/>
  <c r="J6" i="4"/>
  <c r="F6" i="4"/>
  <c r="F5" i="4"/>
  <c r="J5" i="4" s="1"/>
  <c r="F3" i="4"/>
  <c r="J3" i="4" s="1"/>
  <c r="F2" i="4"/>
  <c r="J2" i="4" s="1"/>
  <c r="F718" i="4"/>
  <c r="J718" i="4" s="1"/>
  <c r="F697" i="4"/>
  <c r="J697" i="4" s="1"/>
  <c r="F645" i="4"/>
  <c r="J645" i="4" s="1"/>
  <c r="F494" i="4"/>
  <c r="J494" i="4" s="1"/>
  <c r="F427" i="4"/>
  <c r="J427" i="4" s="1"/>
  <c r="F374" i="4"/>
  <c r="J374" i="4" s="1"/>
  <c r="F322" i="4"/>
  <c r="J322" i="4" s="1"/>
  <c r="F312" i="4"/>
  <c r="J312" i="4" s="1"/>
  <c r="F269" i="4"/>
  <c r="J269" i="4" s="1"/>
  <c r="F169" i="4"/>
  <c r="J169" i="4" s="1"/>
  <c r="F165" i="4"/>
  <c r="J165" i="4" s="1"/>
  <c r="F126" i="4"/>
  <c r="J126" i="4" s="1"/>
  <c r="F74" i="4"/>
  <c r="J74" i="4" s="1"/>
  <c r="F11" i="4"/>
  <c r="J11" i="4" s="1"/>
  <c r="J151" i="4"/>
  <c r="F151" i="4"/>
  <c r="F703" i="4"/>
  <c r="J703" i="4" s="1"/>
  <c r="F515" i="4"/>
  <c r="J515" i="4" s="1"/>
  <c r="F173" i="4"/>
  <c r="J173" i="4" s="1"/>
  <c r="F705" i="4"/>
  <c r="J705" i="4" s="1"/>
  <c r="F579" i="4"/>
  <c r="J579" i="4" s="1"/>
  <c r="F403" i="4"/>
  <c r="J403" i="4" s="1"/>
  <c r="F371" i="4"/>
  <c r="J371" i="4" s="1"/>
  <c r="F288" i="4"/>
  <c r="J288" i="4" s="1"/>
  <c r="F236" i="4"/>
  <c r="J236" i="4" s="1"/>
  <c r="F234" i="4"/>
  <c r="J234" i="4" s="1"/>
  <c r="F193" i="4"/>
  <c r="J193" i="4" s="1"/>
  <c r="F142" i="4"/>
  <c r="J142" i="4" s="1"/>
  <c r="J38" i="4"/>
  <c r="F38" i="4"/>
  <c r="F37" i="4"/>
  <c r="J37" i="4" s="1"/>
  <c r="F724" i="4"/>
  <c r="J724" i="4" s="1"/>
  <c r="F457" i="4"/>
  <c r="J457" i="4" s="1"/>
  <c r="F270" i="4"/>
  <c r="J270" i="4" s="1"/>
  <c r="J574" i="4"/>
  <c r="F574" i="4"/>
  <c r="F376" i="4"/>
  <c r="J376" i="4" s="1"/>
  <c r="F156" i="4"/>
  <c r="J156" i="4" s="1"/>
  <c r="F153" i="4"/>
  <c r="J153" i="4" s="1"/>
  <c r="F99" i="4"/>
  <c r="J99" i="4" s="1"/>
  <c r="F741" i="4"/>
  <c r="J741" i="4" s="1"/>
  <c r="F686" i="4"/>
  <c r="J686" i="4" s="1"/>
  <c r="F679" i="4"/>
  <c r="J679" i="4" s="1"/>
  <c r="F612" i="4"/>
  <c r="J612" i="4" s="1"/>
  <c r="F599" i="4"/>
  <c r="J599" i="4" s="1"/>
  <c r="F556" i="4"/>
  <c r="J556" i="4" s="1"/>
  <c r="F496" i="4"/>
  <c r="J496" i="4" s="1"/>
  <c r="F493" i="4"/>
  <c r="J493" i="4" s="1"/>
  <c r="J489" i="4"/>
  <c r="F489" i="4"/>
  <c r="F484" i="4"/>
  <c r="J484" i="4" s="1"/>
  <c r="F468" i="4"/>
  <c r="J468" i="4" s="1"/>
  <c r="F416" i="4"/>
  <c r="J416" i="4" s="1"/>
  <c r="F396" i="4"/>
  <c r="J396" i="4" s="1"/>
  <c r="F383" i="4"/>
  <c r="J383" i="4" s="1"/>
  <c r="F265" i="4"/>
  <c r="J265" i="4" s="1"/>
  <c r="F195" i="4"/>
  <c r="J195" i="4" s="1"/>
  <c r="F194" i="4"/>
  <c r="J194" i="4" s="1"/>
  <c r="F127" i="4"/>
  <c r="J127" i="4" s="1"/>
  <c r="F123" i="4"/>
  <c r="J123" i="4" s="1"/>
  <c r="F4" i="4"/>
  <c r="J4" i="4" s="1"/>
  <c r="F736" i="4"/>
  <c r="J736" i="4" s="1"/>
  <c r="F729" i="4"/>
  <c r="J729" i="4" s="1"/>
  <c r="F666" i="4"/>
  <c r="J666" i="4" s="1"/>
  <c r="F620" i="4"/>
  <c r="J620" i="4" s="1"/>
  <c r="F563" i="4"/>
  <c r="J563" i="4" s="1"/>
  <c r="F508" i="4"/>
  <c r="J508" i="4" s="1"/>
  <c r="J351" i="4"/>
  <c r="F351" i="4"/>
  <c r="F280" i="4"/>
  <c r="J280" i="4" s="1"/>
  <c r="F235" i="4"/>
  <c r="J235" i="4" s="1"/>
  <c r="F228" i="4"/>
  <c r="J228" i="4" s="1"/>
  <c r="F39" i="4"/>
  <c r="J39" i="4" s="1"/>
  <c r="F381" i="4"/>
  <c r="J381" i="4" s="1"/>
  <c r="F708" i="4"/>
  <c r="J708" i="4" s="1"/>
  <c r="F700" i="4"/>
  <c r="J700" i="4" s="1"/>
  <c r="F670" i="4"/>
  <c r="J670" i="4" s="1"/>
  <c r="F585" i="4"/>
  <c r="J585" i="4" s="1"/>
  <c r="F372" i="4"/>
  <c r="J372" i="4" s="1"/>
  <c r="F349" i="4"/>
  <c r="J349" i="4" s="1"/>
  <c r="F345" i="4"/>
  <c r="J345" i="4" s="1"/>
  <c r="F316" i="4"/>
  <c r="J316" i="4" s="1"/>
  <c r="F196" i="4"/>
  <c r="J196" i="4" s="1"/>
  <c r="F79" i="4"/>
  <c r="J79" i="4" s="1"/>
  <c r="F53" i="4"/>
  <c r="J53" i="4" s="1"/>
  <c r="F668" i="4"/>
  <c r="J668" i="4" s="1"/>
  <c r="F638" i="4"/>
  <c r="J638" i="4" s="1"/>
  <c r="F576" i="4"/>
  <c r="J576" i="4" s="1"/>
  <c r="F560" i="4"/>
  <c r="J560" i="4" s="1"/>
  <c r="F555" i="4"/>
  <c r="J555" i="4" s="1"/>
  <c r="F552" i="4"/>
  <c r="J552" i="4" s="1"/>
  <c r="J545" i="4"/>
  <c r="F545" i="4"/>
  <c r="F519" i="4"/>
  <c r="J519" i="4" s="1"/>
  <c r="F460" i="4"/>
  <c r="J460" i="4" s="1"/>
  <c r="F395" i="4"/>
  <c r="J395" i="4" s="1"/>
  <c r="F368" i="4"/>
  <c r="J368" i="4" s="1"/>
  <c r="F350" i="4"/>
  <c r="J350" i="4" s="1"/>
  <c r="F347" i="4"/>
  <c r="J347" i="4" s="1"/>
  <c r="F338" i="4"/>
  <c r="J338" i="4" s="1"/>
  <c r="F332" i="4"/>
  <c r="J332" i="4" s="1"/>
  <c r="F325" i="4"/>
  <c r="J325" i="4" s="1"/>
  <c r="F313" i="4"/>
  <c r="J313" i="4" s="1"/>
  <c r="F272" i="4"/>
  <c r="J272" i="4" s="1"/>
  <c r="F262" i="4"/>
  <c r="J262" i="4" s="1"/>
  <c r="J249" i="4"/>
  <c r="F249" i="4"/>
  <c r="F242" i="4"/>
  <c r="J242" i="4" s="1"/>
  <c r="F204" i="4"/>
  <c r="J204" i="4" s="1"/>
  <c r="F122" i="4"/>
  <c r="J122" i="4" s="1"/>
  <c r="F103" i="4"/>
  <c r="J103" i="4" s="1"/>
  <c r="J98" i="4"/>
  <c r="F98" i="4"/>
  <c r="F86" i="4"/>
  <c r="J86" i="4" s="1"/>
  <c r="F84" i="4"/>
  <c r="J84" i="4" s="1"/>
  <c r="F60" i="4"/>
  <c r="J60" i="4" s="1"/>
  <c r="F34" i="4"/>
  <c r="J34" i="4" s="1"/>
  <c r="F674" i="4"/>
  <c r="J674" i="4" s="1"/>
  <c r="F643" i="4"/>
  <c r="J643" i="4" s="1"/>
  <c r="F624" i="4"/>
  <c r="J624" i="4" s="1"/>
  <c r="F609" i="4"/>
  <c r="J609" i="4" s="1"/>
  <c r="F559" i="4"/>
  <c r="J559" i="4" s="1"/>
  <c r="F440" i="4"/>
  <c r="J440" i="4" s="1"/>
  <c r="F408" i="4"/>
  <c r="J408" i="4" s="1"/>
  <c r="F397" i="4"/>
  <c r="J397" i="4" s="1"/>
  <c r="J369" i="4"/>
  <c r="F369" i="4"/>
  <c r="F93" i="4"/>
  <c r="J93" i="4" s="1"/>
  <c r="F733" i="4"/>
  <c r="J733" i="4" s="1"/>
  <c r="F601" i="4"/>
  <c r="J601" i="4" s="1"/>
  <c r="F573" i="4"/>
  <c r="J573" i="4" s="1"/>
  <c r="F300" i="4"/>
  <c r="J300" i="4" s="1"/>
  <c r="F108" i="4"/>
  <c r="J108" i="4" s="1"/>
  <c r="F277" i="4"/>
  <c r="J277" i="4" s="1"/>
  <c r="F7" i="4"/>
  <c r="J7" i="4" s="1"/>
  <c r="F614" i="4"/>
  <c r="J614" i="4" s="1"/>
  <c r="F606" i="4"/>
  <c r="J606" i="4" s="1"/>
  <c r="F523" i="4"/>
  <c r="J523" i="4" s="1"/>
  <c r="F448" i="4"/>
  <c r="J448" i="4" s="1"/>
  <c r="F436" i="4"/>
  <c r="J436" i="4" s="1"/>
  <c r="F352" i="4"/>
  <c r="J352" i="4" s="1"/>
  <c r="F336" i="4"/>
  <c r="J336" i="4" s="1"/>
  <c r="F286" i="4"/>
  <c r="J286" i="4" s="1"/>
  <c r="F171" i="4"/>
  <c r="J171" i="4" s="1"/>
  <c r="J91" i="4"/>
  <c r="F91" i="4"/>
  <c r="F18" i="4"/>
  <c r="J18" i="4" s="1"/>
  <c r="F565" i="4"/>
  <c r="J565" i="4" s="1"/>
  <c r="F540" i="4"/>
  <c r="J540" i="4" s="1"/>
  <c r="F521" i="4"/>
  <c r="J521" i="4" s="1"/>
  <c r="F462" i="4"/>
  <c r="J462" i="4" s="1"/>
  <c r="F451" i="4"/>
  <c r="J451" i="4" s="1"/>
  <c r="F445" i="4"/>
  <c r="J445" i="4" s="1"/>
  <c r="F401" i="4"/>
  <c r="J401" i="4" s="1"/>
  <c r="F293" i="4"/>
  <c r="J293" i="4" s="1"/>
  <c r="F246" i="4"/>
  <c r="J246" i="4" s="1"/>
  <c r="F218" i="4"/>
  <c r="J218" i="4" s="1"/>
  <c r="F68" i="4"/>
  <c r="J68" i="4" s="1"/>
  <c r="F42" i="4"/>
  <c r="J42" i="4" s="1"/>
  <c r="F737" i="4"/>
  <c r="J737" i="4" s="1"/>
  <c r="F714" i="4"/>
  <c r="J714" i="4" s="1"/>
  <c r="F704" i="4"/>
  <c r="J704" i="4" s="1"/>
  <c r="F702" i="4"/>
  <c r="J702" i="4" s="1"/>
  <c r="F699" i="4"/>
  <c r="J699" i="4" s="1"/>
  <c r="F687" i="4"/>
  <c r="J687" i="4" s="1"/>
  <c r="F684" i="4"/>
  <c r="J684" i="4" s="1"/>
  <c r="F681" i="4"/>
  <c r="J681" i="4" s="1"/>
  <c r="F658" i="4"/>
  <c r="J658" i="4" s="1"/>
  <c r="J653" i="4"/>
  <c r="F653" i="4"/>
  <c r="F652" i="4"/>
  <c r="J652" i="4" s="1"/>
  <c r="F647" i="4"/>
  <c r="J647" i="4" s="1"/>
  <c r="F640" i="4"/>
  <c r="J640" i="4" s="1"/>
  <c r="F632" i="4"/>
  <c r="J632" i="4" s="1"/>
  <c r="F631" i="4"/>
  <c r="J631" i="4" s="1"/>
  <c r="F630" i="4"/>
  <c r="J630" i="4" s="1"/>
  <c r="F629" i="4"/>
  <c r="J629" i="4" s="1"/>
  <c r="F616" i="4"/>
  <c r="J616" i="4" s="1"/>
  <c r="F596" i="4"/>
  <c r="J596" i="4" s="1"/>
  <c r="F568" i="4"/>
  <c r="J568" i="4" s="1"/>
  <c r="F564" i="4"/>
  <c r="J564" i="4" s="1"/>
  <c r="F562" i="4"/>
  <c r="J562" i="4" s="1"/>
  <c r="J561" i="4"/>
  <c r="F561" i="4"/>
  <c r="F544" i="4"/>
  <c r="J544" i="4" s="1"/>
  <c r="F529" i="4"/>
  <c r="J529" i="4" s="1"/>
  <c r="F528" i="4"/>
  <c r="J528" i="4" s="1"/>
  <c r="F516" i="4"/>
  <c r="J516" i="4" s="1"/>
  <c r="J514" i="4"/>
  <c r="F514" i="4"/>
  <c r="F503" i="4"/>
  <c r="J503" i="4" s="1"/>
  <c r="F479" i="4"/>
  <c r="J479" i="4" s="1"/>
  <c r="F447" i="4"/>
  <c r="J447" i="4" s="1"/>
  <c r="F443" i="4"/>
  <c r="J443" i="4" s="1"/>
  <c r="F442" i="4"/>
  <c r="J442" i="4" s="1"/>
  <c r="F439" i="4"/>
  <c r="J439" i="4" s="1"/>
  <c r="F438" i="4"/>
  <c r="J438" i="4" s="1"/>
  <c r="F434" i="4"/>
  <c r="J434" i="4" s="1"/>
  <c r="F433" i="4"/>
  <c r="J433" i="4" s="1"/>
  <c r="F422" i="4"/>
  <c r="J422" i="4" s="1"/>
  <c r="F421" i="4"/>
  <c r="J421" i="4" s="1"/>
  <c r="F389" i="4"/>
  <c r="J389" i="4" s="1"/>
  <c r="J358" i="4"/>
  <c r="F358" i="4"/>
  <c r="F340" i="4"/>
  <c r="J340" i="4" s="1"/>
  <c r="F333" i="4"/>
  <c r="J333" i="4" s="1"/>
  <c r="F324" i="4"/>
  <c r="J324" i="4" s="1"/>
  <c r="F309" i="4"/>
  <c r="J309" i="4" s="1"/>
  <c r="F299" i="4"/>
  <c r="J299" i="4" s="1"/>
  <c r="F294" i="4"/>
  <c r="J294" i="4" s="1"/>
  <c r="F285" i="4"/>
  <c r="J285" i="4" s="1"/>
  <c r="F274" i="4"/>
  <c r="J274" i="4" s="1"/>
  <c r="F259" i="4"/>
  <c r="J259" i="4" s="1"/>
  <c r="F247" i="4"/>
  <c r="J247" i="4" s="1"/>
  <c r="F238" i="4"/>
  <c r="J238" i="4" s="1"/>
  <c r="F225" i="4"/>
  <c r="J225" i="4" s="1"/>
  <c r="F221" i="4"/>
  <c r="J221" i="4" s="1"/>
  <c r="F209" i="4"/>
  <c r="J209" i="4" s="1"/>
  <c r="F203" i="4"/>
  <c r="J203" i="4" s="1"/>
  <c r="F200" i="4"/>
  <c r="J200" i="4" s="1"/>
  <c r="F185" i="4"/>
  <c r="J185" i="4" s="1"/>
  <c r="J178" i="4"/>
  <c r="F178" i="4"/>
  <c r="F172" i="4"/>
  <c r="J172" i="4" s="1"/>
  <c r="F166" i="4"/>
  <c r="J166" i="4" s="1"/>
  <c r="F164" i="4"/>
  <c r="J164" i="4" s="1"/>
  <c r="F148" i="4"/>
  <c r="J148" i="4" s="1"/>
  <c r="F140" i="4"/>
  <c r="J140" i="4" s="1"/>
  <c r="F138" i="4"/>
  <c r="J138" i="4" s="1"/>
  <c r="F135" i="4"/>
  <c r="J135" i="4" s="1"/>
  <c r="F115" i="4"/>
  <c r="J115" i="4" s="1"/>
  <c r="F111" i="4"/>
  <c r="J111" i="4" s="1"/>
  <c r="F100" i="4"/>
  <c r="J100" i="4" s="1"/>
  <c r="F94" i="4"/>
  <c r="J94" i="4" s="1"/>
  <c r="F88" i="4"/>
  <c r="J88" i="4" s="1"/>
  <c r="F78" i="4"/>
  <c r="J78" i="4" s="1"/>
  <c r="F76" i="4"/>
  <c r="J76" i="4" s="1"/>
  <c r="F73" i="4"/>
  <c r="J73" i="4" s="1"/>
  <c r="F71" i="4"/>
  <c r="J71" i="4" s="1"/>
  <c r="F69" i="4"/>
  <c r="J69" i="4" s="1"/>
  <c r="F40" i="4"/>
  <c r="J40" i="4" s="1"/>
  <c r="F36" i="4"/>
  <c r="J36" i="4" s="1"/>
  <c r="F30" i="4"/>
  <c r="J30" i="4" s="1"/>
  <c r="F8" i="4"/>
  <c r="J8" i="4" s="1"/>
  <c r="F725" i="4"/>
  <c r="J725" i="4" s="1"/>
  <c r="J722" i="4"/>
  <c r="F722" i="4"/>
  <c r="F669" i="4"/>
  <c r="J669" i="4" s="1"/>
  <c r="F611" i="4"/>
  <c r="J611" i="4" s="1"/>
  <c r="F592" i="4"/>
  <c r="J592" i="4" s="1"/>
  <c r="F586" i="4"/>
  <c r="J586" i="4" s="1"/>
  <c r="F581" i="4"/>
  <c r="J581" i="4" s="1"/>
  <c r="F578" i="4"/>
  <c r="J578" i="4" s="1"/>
  <c r="F575" i="4"/>
  <c r="J575" i="4" s="1"/>
  <c r="F534" i="4"/>
  <c r="J534" i="4" s="1"/>
  <c r="F533" i="4"/>
  <c r="J533" i="4" s="1"/>
  <c r="F525" i="4"/>
  <c r="J525" i="4" s="1"/>
  <c r="F522" i="4"/>
  <c r="J522" i="4" s="1"/>
  <c r="F517" i="4"/>
  <c r="J517" i="4" s="1"/>
  <c r="F512" i="4"/>
  <c r="J512" i="4" s="1"/>
  <c r="F499" i="4"/>
  <c r="J499" i="4" s="1"/>
  <c r="F472" i="4"/>
  <c r="J472" i="4" s="1"/>
  <c r="F454" i="4"/>
  <c r="J454" i="4" s="1"/>
  <c r="F446" i="4"/>
  <c r="J446" i="4" s="1"/>
  <c r="F426" i="4"/>
  <c r="J426" i="4" s="1"/>
  <c r="F410" i="4"/>
  <c r="J410" i="4" s="1"/>
  <c r="F406" i="4"/>
  <c r="J406" i="4" s="1"/>
  <c r="F392" i="4"/>
  <c r="J392" i="4" s="1"/>
  <c r="F378" i="4"/>
  <c r="J378" i="4" s="1"/>
  <c r="F330" i="4"/>
  <c r="J330" i="4" s="1"/>
  <c r="F323" i="4"/>
  <c r="J323" i="4" s="1"/>
  <c r="F302" i="4"/>
  <c r="J302" i="4" s="1"/>
  <c r="F201" i="4"/>
  <c r="J201" i="4" s="1"/>
  <c r="F190" i="4"/>
  <c r="J190" i="4" s="1"/>
  <c r="F187" i="4"/>
  <c r="J187" i="4" s="1"/>
  <c r="F174" i="4"/>
  <c r="J174" i="4" s="1"/>
  <c r="J170" i="4"/>
  <c r="F170" i="4"/>
  <c r="F161" i="4"/>
  <c r="J161" i="4" s="1"/>
  <c r="F141" i="4"/>
  <c r="J141" i="4" s="1"/>
  <c r="F139" i="4"/>
  <c r="J139" i="4" s="1"/>
  <c r="F137" i="4"/>
  <c r="J137" i="4" s="1"/>
  <c r="F134" i="4"/>
  <c r="J134" i="4" s="1"/>
  <c r="F128" i="4"/>
  <c r="J128" i="4" s="1"/>
  <c r="F116" i="4"/>
  <c r="J116" i="4" s="1"/>
  <c r="F109" i="4"/>
  <c r="J109" i="4" s="1"/>
  <c r="F101" i="4"/>
  <c r="J101" i="4" s="1"/>
  <c r="F81" i="4"/>
  <c r="J81" i="4" s="1"/>
  <c r="F70" i="4"/>
  <c r="J70" i="4" s="1"/>
  <c r="F55" i="4"/>
  <c r="J55" i="4" s="1"/>
  <c r="F51" i="4"/>
  <c r="J51" i="4" s="1"/>
  <c r="F50" i="4"/>
  <c r="J50" i="4" s="1"/>
  <c r="F48" i="4"/>
  <c r="J48" i="4" s="1"/>
  <c r="F23" i="4"/>
  <c r="J23" i="4" s="1"/>
  <c r="F176" i="4"/>
  <c r="J176" i="4" s="1"/>
  <c r="J104" i="4"/>
  <c r="F104" i="4"/>
  <c r="F667" i="4"/>
  <c r="J667" i="4" s="1"/>
  <c r="F243" i="4"/>
  <c r="J243" i="4" s="1"/>
  <c r="F583" i="4"/>
  <c r="J583" i="4" s="1"/>
  <c r="F453" i="4"/>
  <c r="J453" i="4" s="1"/>
  <c r="F553" i="4"/>
  <c r="J553" i="4" s="1"/>
  <c r="F63" i="4"/>
  <c r="J63" i="4" s="1"/>
  <c r="F602" i="4"/>
  <c r="J602" i="4" s="1"/>
  <c r="F571" i="4"/>
  <c r="J571" i="4" s="1"/>
  <c r="F308" i="4"/>
  <c r="J308" i="4" s="1"/>
  <c r="F117" i="4"/>
  <c r="J117" i="4" s="1"/>
  <c r="F29" i="4"/>
  <c r="J29" i="4" s="1"/>
  <c r="F500" i="4"/>
  <c r="J500" i="4" s="1"/>
  <c r="F471" i="4"/>
  <c r="J471" i="4" s="1"/>
  <c r="F267" i="4"/>
  <c r="J267" i="4" s="1"/>
  <c r="F41" i="4"/>
  <c r="J41" i="4" s="1"/>
  <c r="F14" i="4"/>
  <c r="J14" i="4" s="1"/>
  <c r="F10" i="4"/>
  <c r="J10" i="4" s="1"/>
  <c r="F739" i="4"/>
  <c r="J739" i="4" s="1"/>
  <c r="F732" i="4"/>
  <c r="J732" i="4" s="1"/>
  <c r="F660" i="4"/>
  <c r="J660" i="4" s="1"/>
  <c r="F654" i="4"/>
  <c r="J654" i="4" s="1"/>
  <c r="F628" i="4"/>
  <c r="J628" i="4" s="1"/>
  <c r="F600" i="4"/>
  <c r="J600" i="4" s="1"/>
  <c r="F591" i="4"/>
  <c r="J591" i="4" s="1"/>
  <c r="F557" i="4"/>
  <c r="J557" i="4" s="1"/>
  <c r="F530" i="4"/>
  <c r="J530" i="4" s="1"/>
  <c r="F498" i="4"/>
  <c r="J498" i="4" s="1"/>
  <c r="F477" i="4"/>
  <c r="J477" i="4" s="1"/>
  <c r="F465" i="4"/>
  <c r="J465" i="4" s="1"/>
  <c r="F424" i="4"/>
  <c r="J424" i="4" s="1"/>
  <c r="F415" i="4"/>
  <c r="J415" i="4" s="1"/>
  <c r="F402" i="4"/>
  <c r="J402" i="4" s="1"/>
  <c r="F399" i="4"/>
  <c r="J399" i="4" s="1"/>
  <c r="J311" i="4"/>
  <c r="F311" i="4"/>
  <c r="F303" i="4"/>
  <c r="J303" i="4" s="1"/>
  <c r="J275" i="4"/>
  <c r="F275" i="4"/>
  <c r="F233" i="4"/>
  <c r="J233" i="4" s="1"/>
  <c r="F216" i="4"/>
  <c r="J216" i="4" s="1"/>
  <c r="F188" i="4"/>
  <c r="J188" i="4" s="1"/>
  <c r="J130" i="4"/>
  <c r="F130" i="4"/>
  <c r="F52" i="4"/>
  <c r="J52" i="4" s="1"/>
  <c r="F49" i="4"/>
  <c r="J49" i="4" s="1"/>
  <c r="F28" i="4"/>
  <c r="J28" i="4" s="1"/>
  <c r="F691" i="4"/>
  <c r="J691" i="4" s="1"/>
  <c r="F673" i="4"/>
  <c r="J673" i="4" s="1"/>
  <c r="F506" i="4"/>
  <c r="J506" i="4" s="1"/>
  <c r="F266" i="4"/>
  <c r="J266" i="4" s="1"/>
  <c r="F260" i="4"/>
  <c r="J260" i="4" s="1"/>
  <c r="F211" i="4"/>
  <c r="J211" i="4" s="1"/>
  <c r="F179" i="4"/>
  <c r="J179" i="4" s="1"/>
  <c r="F550" i="4"/>
  <c r="J550" i="4" s="1"/>
  <c r="J482" i="4"/>
  <c r="F482" i="4"/>
  <c r="F441" i="4"/>
  <c r="J441" i="4" s="1"/>
  <c r="J261" i="4"/>
  <c r="F261" i="4"/>
  <c r="F33" i="4"/>
  <c r="J33" i="4" s="1"/>
  <c r="F688" i="4"/>
  <c r="J688" i="4" s="1"/>
  <c r="F644" i="4"/>
  <c r="J644" i="4" s="1"/>
  <c r="J367" i="4"/>
  <c r="F367" i="4"/>
  <c r="F158" i="4"/>
  <c r="J158" i="4" s="1"/>
  <c r="F133" i="4"/>
  <c r="J133" i="4" s="1"/>
  <c r="F685" i="4"/>
  <c r="J685" i="4" s="1"/>
  <c r="F361" i="4"/>
  <c r="J361" i="4" s="1"/>
  <c r="F353" i="4"/>
  <c r="J353" i="4" s="1"/>
  <c r="F147" i="4"/>
  <c r="J147" i="4" s="1"/>
  <c r="F648" i="4"/>
  <c r="J648" i="4" s="1"/>
  <c r="F507" i="4"/>
  <c r="J507" i="4" s="1"/>
  <c r="F278" i="4"/>
  <c r="J278" i="4" s="1"/>
  <c r="F444" i="4"/>
  <c r="J444" i="4" s="1"/>
  <c r="F419" i="4"/>
  <c r="J419" i="4" s="1"/>
  <c r="J417" i="4"/>
  <c r="F417" i="4"/>
  <c r="F87" i="4"/>
  <c r="J87" i="4" s="1"/>
  <c r="J662" i="4"/>
  <c r="F662" i="4"/>
  <c r="F625" i="4"/>
  <c r="J625" i="4" s="1"/>
  <c r="F623" i="4"/>
  <c r="J623" i="4" s="1"/>
  <c r="F604" i="4"/>
  <c r="J604" i="4" s="1"/>
  <c r="J487" i="4"/>
  <c r="F487" i="4"/>
  <c r="F480" i="4"/>
  <c r="J480" i="4" s="1"/>
  <c r="F251" i="4"/>
  <c r="J251" i="4" s="1"/>
  <c r="F731" i="4"/>
  <c r="J731" i="4" s="1"/>
  <c r="F716" i="4"/>
  <c r="J716" i="4" s="1"/>
  <c r="F698" i="4"/>
  <c r="J698" i="4" s="1"/>
  <c r="F655" i="4"/>
  <c r="J655" i="4" s="1"/>
  <c r="F642" i="4"/>
  <c r="J642" i="4" s="1"/>
  <c r="F619" i="4"/>
  <c r="J619" i="4" s="1"/>
  <c r="F566" i="4"/>
  <c r="J566" i="4" s="1"/>
  <c r="F541" i="4"/>
  <c r="J541" i="4" s="1"/>
  <c r="F538" i="4"/>
  <c r="J538" i="4" s="1"/>
  <c r="J536" i="4"/>
  <c r="F536" i="4"/>
  <c r="F491" i="4"/>
  <c r="J491" i="4" s="1"/>
  <c r="J486" i="4"/>
  <c r="F486" i="4"/>
  <c r="F474" i="4"/>
  <c r="J474" i="4" s="1"/>
  <c r="F431" i="4"/>
  <c r="J431" i="4" s="1"/>
  <c r="F412" i="4"/>
  <c r="J412" i="4" s="1"/>
  <c r="J329" i="4"/>
  <c r="F329" i="4"/>
  <c r="F318" i="4"/>
  <c r="J318" i="4" s="1"/>
  <c r="F304" i="4"/>
  <c r="J304" i="4" s="1"/>
  <c r="F281" i="4"/>
  <c r="J281" i="4" s="1"/>
  <c r="F279" i="4"/>
  <c r="J279" i="4" s="1"/>
  <c r="F273" i="4"/>
  <c r="J273" i="4" s="1"/>
  <c r="F210" i="4"/>
  <c r="J210" i="4" s="1"/>
  <c r="F208" i="4"/>
  <c r="J208" i="4" s="1"/>
  <c r="F198" i="4"/>
  <c r="J198" i="4" s="1"/>
  <c r="F175" i="4"/>
  <c r="J175" i="4" s="1"/>
  <c r="F167" i="4"/>
  <c r="J167" i="4" s="1"/>
  <c r="F154" i="4"/>
  <c r="J154" i="4" s="1"/>
  <c r="J129" i="4"/>
  <c r="F129" i="4"/>
  <c r="F47" i="4"/>
  <c r="J47" i="4" s="1"/>
  <c r="J740" i="4"/>
  <c r="F740" i="4"/>
  <c r="F713" i="4"/>
  <c r="J713" i="4" s="1"/>
  <c r="F709" i="4"/>
  <c r="J709" i="4" s="1"/>
  <c r="F689" i="4"/>
  <c r="J689" i="4" s="1"/>
  <c r="J675" i="4"/>
  <c r="F675" i="4"/>
  <c r="F649" i="4"/>
  <c r="J649" i="4" s="1"/>
  <c r="F546" i="4"/>
  <c r="J546" i="4" s="1"/>
  <c r="F535" i="4"/>
  <c r="J535" i="4" s="1"/>
  <c r="F527" i="4"/>
  <c r="J527" i="4" s="1"/>
  <c r="F464" i="4"/>
  <c r="J464" i="4" s="1"/>
  <c r="F379" i="4"/>
  <c r="J379" i="4" s="1"/>
  <c r="F360" i="4"/>
  <c r="J360" i="4" s="1"/>
  <c r="F341" i="4"/>
  <c r="J341" i="4" s="1"/>
  <c r="F328" i="4"/>
  <c r="J328" i="4" s="1"/>
  <c r="F263" i="4"/>
  <c r="J263" i="4" s="1"/>
  <c r="F230" i="4"/>
  <c r="J230" i="4" s="1"/>
  <c r="J143" i="4"/>
  <c r="F143" i="4"/>
  <c r="F77" i="4"/>
  <c r="J77" i="4" s="1"/>
  <c r="J62" i="4"/>
  <c r="F62" i="4"/>
  <c r="F307" i="4"/>
  <c r="J307" i="4" s="1"/>
  <c r="F291" i="4"/>
  <c r="J291" i="4" s="1"/>
  <c r="F106" i="4"/>
  <c r="J106" i="4" s="1"/>
  <c r="J492" i="4"/>
  <c r="F492" i="4"/>
  <c r="F404" i="4"/>
  <c r="J404" i="4" s="1"/>
  <c r="F373" i="4"/>
  <c r="J373" i="4" s="1"/>
  <c r="F362" i="4"/>
  <c r="J362" i="4" s="1"/>
  <c r="F248" i="4"/>
  <c r="J248" i="4" s="1"/>
  <c r="F213" i="4"/>
  <c r="J213" i="4" s="1"/>
  <c r="F485" i="4"/>
  <c r="J485" i="4" s="1"/>
  <c r="F207" i="4"/>
  <c r="J207" i="4" s="1"/>
  <c r="F118" i="4"/>
  <c r="J118" i="4" s="1"/>
  <c r="F61" i="4"/>
  <c r="J61" i="4" s="1"/>
  <c r="F738" i="4"/>
  <c r="J738" i="4" s="1"/>
  <c r="F694" i="4"/>
  <c r="J694" i="4" s="1"/>
  <c r="J663" i="4"/>
  <c r="F663" i="4"/>
  <c r="F539" i="4"/>
  <c r="J539" i="4" s="1"/>
  <c r="J437" i="4"/>
  <c r="F437" i="4"/>
  <c r="F181" i="4"/>
  <c r="J181" i="4" s="1"/>
  <c r="F110" i="4"/>
  <c r="J110" i="4" s="1"/>
  <c r="F57" i="4"/>
  <c r="J57" i="4" s="1"/>
  <c r="J46" i="4"/>
  <c r="F46" i="4"/>
  <c r="F531" i="4"/>
  <c r="J531" i="4" s="1"/>
  <c r="F511" i="4"/>
  <c r="J511" i="4" s="1"/>
  <c r="F488" i="4"/>
  <c r="J488" i="4" s="1"/>
  <c r="F622" i="4"/>
  <c r="J622" i="4" s="1"/>
  <c r="F428" i="4"/>
  <c r="J428" i="4" s="1"/>
  <c r="F728" i="4"/>
  <c r="J728" i="4" s="1"/>
  <c r="F526" i="4"/>
  <c r="J526" i="4" s="1"/>
  <c r="F455" i="4"/>
  <c r="J455" i="4" s="1"/>
  <c r="F432" i="4"/>
  <c r="J432" i="4" s="1"/>
  <c r="F391" i="4"/>
  <c r="J391" i="4" s="1"/>
  <c r="F337" i="4"/>
  <c r="J337" i="4" s="1"/>
  <c r="J231" i="4"/>
  <c r="F231" i="4"/>
  <c r="F9" i="4"/>
  <c r="J9" i="4" s="1"/>
  <c r="J572" i="4"/>
  <c r="F572" i="4"/>
  <c r="F554" i="4"/>
  <c r="J554" i="4" s="1"/>
  <c r="F418" i="4"/>
  <c r="J418" i="4" s="1"/>
  <c r="F202" i="4"/>
  <c r="J202" i="4" s="1"/>
  <c r="J183" i="4"/>
  <c r="F183" i="4"/>
  <c r="F146" i="4"/>
  <c r="J146" i="4" s="1"/>
  <c r="F25" i="4"/>
  <c r="J25" i="4" s="1"/>
  <c r="F182" i="4"/>
  <c r="J182" i="4" s="1"/>
  <c r="F659" i="4"/>
  <c r="J659" i="4" s="1"/>
  <c r="F706" i="4"/>
  <c r="J706" i="4" s="1"/>
  <c r="F509" i="4"/>
  <c r="J509" i="4" s="1"/>
  <c r="F163" i="4"/>
  <c r="J163" i="4" s="1"/>
  <c r="F388" i="4"/>
  <c r="J388" i="4" s="1"/>
  <c r="F326" i="4"/>
  <c r="J326" i="4" s="1"/>
  <c r="F64" i="4"/>
  <c r="J64" i="4" s="1"/>
  <c r="F13" i="4"/>
  <c r="J13" i="4" s="1"/>
  <c r="J693" i="4"/>
  <c r="F693" i="4"/>
  <c r="F641" i="4"/>
  <c r="J641" i="4" s="1"/>
  <c r="J608" i="4"/>
  <c r="F608" i="4"/>
  <c r="F603" i="4"/>
  <c r="J603" i="4" s="1"/>
  <c r="F570" i="4"/>
  <c r="J570" i="4" s="1"/>
  <c r="F364" i="4"/>
  <c r="J364" i="4" s="1"/>
  <c r="F321" i="4"/>
  <c r="J321" i="4" s="1"/>
  <c r="F306" i="4"/>
  <c r="J306" i="4" s="1"/>
  <c r="F255" i="4"/>
  <c r="J255" i="4" s="1"/>
  <c r="F186" i="4"/>
  <c r="J186" i="4" s="1"/>
  <c r="F155" i="4"/>
  <c r="J155" i="4" s="1"/>
  <c r="F119" i="4"/>
  <c r="J119" i="4" s="1"/>
  <c r="F96" i="4"/>
  <c r="J96" i="4" s="1"/>
  <c r="F734" i="4"/>
  <c r="J734" i="4" s="1"/>
  <c r="F727" i="4"/>
  <c r="J727" i="4" s="1"/>
  <c r="F723" i="4"/>
  <c r="J723" i="4" s="1"/>
  <c r="F712" i="4"/>
  <c r="J712" i="4" s="1"/>
  <c r="F711" i="4"/>
  <c r="J711" i="4" s="1"/>
  <c r="F701" i="4"/>
  <c r="J701" i="4" s="1"/>
  <c r="F695" i="4"/>
  <c r="J695" i="4" s="1"/>
  <c r="J683" i="4"/>
  <c r="F683" i="4"/>
  <c r="F676" i="4"/>
  <c r="J676" i="4" s="1"/>
  <c r="F617" i="4"/>
  <c r="J617" i="4" s="1"/>
  <c r="F613" i="4"/>
  <c r="J613" i="4" s="1"/>
  <c r="F610" i="4"/>
  <c r="J610" i="4" s="1"/>
  <c r="F558" i="4"/>
  <c r="J558" i="4" s="1"/>
  <c r="F551" i="4"/>
  <c r="J551" i="4" s="1"/>
  <c r="F543" i="4"/>
  <c r="J543" i="4" s="1"/>
  <c r="F481" i="4"/>
  <c r="J481" i="4" s="1"/>
  <c r="F470" i="4"/>
  <c r="J470" i="4" s="1"/>
  <c r="F400" i="4"/>
  <c r="J400" i="4" s="1"/>
  <c r="F393" i="4"/>
  <c r="J393" i="4" s="1"/>
  <c r="F380" i="4"/>
  <c r="J380" i="4" s="1"/>
  <c r="F344" i="4"/>
  <c r="J344" i="4" s="1"/>
  <c r="F343" i="4"/>
  <c r="J343" i="4" s="1"/>
  <c r="F342" i="4"/>
  <c r="J342" i="4" s="1"/>
  <c r="F339" i="4"/>
  <c r="J339" i="4" s="1"/>
  <c r="F335" i="4"/>
  <c r="J335" i="4" s="1"/>
  <c r="F301" i="4"/>
  <c r="J301" i="4" s="1"/>
  <c r="F298" i="4"/>
  <c r="J298" i="4" s="1"/>
  <c r="F292" i="4"/>
  <c r="J292" i="4" s="1"/>
  <c r="F282" i="4"/>
  <c r="J282" i="4" s="1"/>
  <c r="F240" i="4"/>
  <c r="J240" i="4" s="1"/>
  <c r="F222" i="4"/>
  <c r="J222" i="4" s="1"/>
  <c r="F219" i="4"/>
  <c r="J219" i="4" s="1"/>
  <c r="F217" i="4"/>
  <c r="J217" i="4" s="1"/>
  <c r="F197" i="4"/>
  <c r="J197" i="4" s="1"/>
  <c r="F192" i="4"/>
  <c r="J192" i="4" s="1"/>
  <c r="F177" i="4"/>
  <c r="J177" i="4" s="1"/>
  <c r="F168" i="4"/>
  <c r="J168" i="4" s="1"/>
  <c r="F125" i="4"/>
  <c r="J125" i="4" s="1"/>
  <c r="F112" i="4"/>
  <c r="J112" i="4" s="1"/>
  <c r="F97" i="4"/>
  <c r="J97" i="4" s="1"/>
  <c r="F90" i="4"/>
  <c r="J90" i="4" s="1"/>
  <c r="F43" i="4"/>
  <c r="J43" i="4" s="1"/>
  <c r="F31" i="4"/>
  <c r="J31" i="4" s="1"/>
  <c r="J22" i="4"/>
  <c r="F22" i="4"/>
  <c r="F20" i="4"/>
  <c r="J20" i="4" s="1"/>
  <c r="F19" i="4"/>
  <c r="J19" i="4" s="1"/>
  <c r="F17" i="4"/>
  <c r="J17" i="4" s="1"/>
  <c r="F719" i="4"/>
  <c r="J719" i="4" s="1"/>
  <c r="F690" i="4"/>
  <c r="J690" i="4" s="1"/>
  <c r="F677" i="4"/>
  <c r="J677" i="4" s="1"/>
  <c r="F636" i="4"/>
  <c r="J636" i="4" s="1"/>
  <c r="F634" i="4"/>
  <c r="J634" i="4" s="1"/>
  <c r="F615" i="4"/>
  <c r="J615" i="4" s="1"/>
  <c r="F582" i="4"/>
  <c r="J582" i="4" s="1"/>
  <c r="F469" i="4"/>
  <c r="J469" i="4" s="1"/>
  <c r="J467" i="4"/>
  <c r="F467" i="4"/>
  <c r="F405" i="4"/>
  <c r="J405" i="4" s="1"/>
  <c r="F315" i="4"/>
  <c r="J315" i="4" s="1"/>
  <c r="F268" i="4"/>
  <c r="J268" i="4" s="1"/>
  <c r="F253" i="4"/>
  <c r="J253" i="4" s="1"/>
  <c r="F244" i="4"/>
  <c r="J244" i="4" s="1"/>
  <c r="J224" i="4"/>
  <c r="F224" i="4"/>
  <c r="F223" i="4"/>
  <c r="J223" i="4" s="1"/>
  <c r="F214" i="4"/>
  <c r="J214" i="4" s="1"/>
  <c r="F206" i="4"/>
  <c r="J206" i="4" s="1"/>
  <c r="F131" i="4"/>
  <c r="J131" i="4" s="1"/>
  <c r="F114" i="4"/>
  <c r="J114" i="4" s="1"/>
  <c r="F105" i="4"/>
  <c r="J105" i="4" s="1"/>
  <c r="F102" i="4"/>
  <c r="J102" i="4" s="1"/>
  <c r="F67" i="4"/>
  <c r="J67" i="4" s="1"/>
  <c r="F12" i="4"/>
  <c r="J12" i="4" s="1"/>
  <c r="H8" i="3" l="1"/>
  <c r="G8" i="3"/>
  <c r="F8" i="3"/>
  <c r="E8" i="3"/>
  <c r="I7" i="3"/>
  <c r="I6" i="3"/>
  <c r="I5" i="3"/>
  <c r="I4" i="3"/>
  <c r="I3" i="3"/>
  <c r="I8" i="3" l="1"/>
  <c r="H38" i="2"/>
  <c r="H735" i="2"/>
  <c r="H586" i="2"/>
  <c r="H280" i="2"/>
  <c r="H646" i="2"/>
  <c r="H324" i="2"/>
  <c r="H900" i="2"/>
  <c r="H729" i="2"/>
  <c r="H246" i="2"/>
  <c r="H60" i="2"/>
  <c r="H419" i="2"/>
  <c r="H413" i="2"/>
  <c r="H207" i="2"/>
  <c r="H803" i="2"/>
  <c r="H572" i="2"/>
  <c r="H792" i="2"/>
  <c r="H256" i="2"/>
  <c r="H771" i="2"/>
  <c r="H879" i="2"/>
  <c r="H583" i="2"/>
  <c r="H140" i="2"/>
  <c r="H362" i="2"/>
  <c r="H691" i="2"/>
  <c r="H446" i="2"/>
  <c r="H35" i="2"/>
  <c r="H497" i="2"/>
  <c r="H98" i="2"/>
  <c r="H384" i="2"/>
  <c r="H662" i="2"/>
  <c r="H104" i="2"/>
  <c r="H230" i="2"/>
  <c r="H355" i="2"/>
  <c r="H178" i="2"/>
  <c r="H302" i="2"/>
  <c r="H682" i="2"/>
  <c r="H40" i="2"/>
  <c r="H657" i="2"/>
  <c r="H506" i="2"/>
  <c r="H654" i="2"/>
  <c r="H57" i="2"/>
  <c r="H553" i="2"/>
  <c r="H784" i="2"/>
  <c r="H167" i="2"/>
  <c r="H532" i="2"/>
  <c r="H283" i="2"/>
  <c r="H185" i="2"/>
  <c r="H790" i="2"/>
  <c r="H56" i="2"/>
  <c r="H441" i="2"/>
  <c r="H261" i="2"/>
  <c r="H801" i="2"/>
  <c r="H746" i="2"/>
  <c r="H408" i="2"/>
  <c r="H471" i="2"/>
  <c r="H600" i="2"/>
  <c r="H548" i="2"/>
  <c r="H451" i="2"/>
  <c r="H700" i="2"/>
  <c r="H770" i="2"/>
  <c r="H733" i="2"/>
  <c r="H505" i="2"/>
  <c r="H170" i="2"/>
  <c r="H474" i="2"/>
  <c r="H391" i="2"/>
  <c r="H785" i="2"/>
  <c r="H899" i="2"/>
  <c r="H165" i="2"/>
  <c r="H779" i="2"/>
  <c r="H117" i="2"/>
  <c r="H161" i="2"/>
  <c r="H704" i="2"/>
  <c r="H650" i="2"/>
  <c r="H437" i="2"/>
  <c r="H67" i="2"/>
  <c r="H874" i="2"/>
  <c r="H358" i="2"/>
  <c r="H645" i="2"/>
  <c r="H450" i="2"/>
  <c r="H806" i="2"/>
  <c r="H49" i="2"/>
  <c r="H782" i="2"/>
  <c r="H901" i="2"/>
  <c r="H214" i="2"/>
  <c r="H666" i="2"/>
  <c r="H376" i="2"/>
  <c r="H648" i="2"/>
  <c r="H759" i="2"/>
  <c r="H203" i="2"/>
  <c r="H81" i="2"/>
  <c r="H516" i="2"/>
  <c r="H903" i="2"/>
  <c r="H618" i="2"/>
  <c r="H345" i="2"/>
  <c r="H731" i="2"/>
  <c r="H520" i="2"/>
  <c r="H710" i="2"/>
  <c r="H585" i="2"/>
  <c r="H781" i="2"/>
  <c r="H426" i="2"/>
  <c r="H160" i="2"/>
  <c r="H465" i="2"/>
  <c r="H878" i="2"/>
  <c r="H439" i="2"/>
  <c r="H109" i="2"/>
  <c r="H891" i="2"/>
  <c r="H537" i="2"/>
  <c r="H697" i="2"/>
  <c r="H577" i="2"/>
  <c r="H134" i="2"/>
  <c r="H202" i="2"/>
  <c r="H157" i="2"/>
  <c r="H828" i="2"/>
  <c r="H632" i="2"/>
  <c r="H144" i="2"/>
  <c r="H470" i="2"/>
  <c r="H616" i="2"/>
  <c r="H223" i="2"/>
  <c r="H501" i="2"/>
  <c r="H237" i="2"/>
  <c r="H599" i="2"/>
  <c r="H314" i="2"/>
  <c r="H723" i="2"/>
  <c r="H476" i="2"/>
  <c r="H78" i="2"/>
  <c r="H250" i="2"/>
  <c r="H455" i="2"/>
  <c r="H377" i="2"/>
  <c r="H294" i="2"/>
  <c r="H141" i="2"/>
  <c r="H260" i="2"/>
  <c r="H614" i="2"/>
  <c r="H204" i="2"/>
  <c r="H108" i="2"/>
  <c r="H342" i="2"/>
  <c r="H679" i="2"/>
  <c r="H84" i="2"/>
  <c r="H213" i="2"/>
  <c r="H590" i="2"/>
  <c r="H529" i="2"/>
  <c r="H239" i="2"/>
  <c r="H375" i="2"/>
  <c r="H791" i="2"/>
  <c r="H105" i="2"/>
  <c r="H483" i="2"/>
  <c r="H196" i="2"/>
  <c r="H885" i="2"/>
  <c r="H393" i="2"/>
  <c r="H884" i="2"/>
  <c r="H462" i="2"/>
  <c r="H685" i="2"/>
  <c r="H351" i="2"/>
  <c r="H525" i="2"/>
  <c r="H12" i="2"/>
  <c r="H236" i="2"/>
  <c r="H423" i="2"/>
  <c r="H173" i="2"/>
  <c r="H162" i="2"/>
  <c r="H394" i="2"/>
  <c r="H270" i="2"/>
  <c r="H13" i="2"/>
  <c r="H353" i="2"/>
  <c r="H123" i="2"/>
  <c r="H406" i="2"/>
  <c r="H448" i="2"/>
  <c r="H561" i="2"/>
  <c r="H6" i="2"/>
  <c r="H401" i="2"/>
  <c r="H609" i="2"/>
  <c r="H149" i="2"/>
  <c r="H335" i="2"/>
  <c r="H184" i="2"/>
  <c r="H765" i="2"/>
  <c r="H190" i="2"/>
  <c r="H812" i="2"/>
  <c r="H778" i="2"/>
  <c r="H328" i="2"/>
  <c r="H563" i="2"/>
  <c r="H794" i="2"/>
  <c r="H208" i="2"/>
  <c r="H860" i="2"/>
  <c r="H48" i="2"/>
  <c r="H54" i="2"/>
  <c r="H745" i="2"/>
  <c r="H341" i="2"/>
  <c r="H705" i="2"/>
  <c r="H366" i="2"/>
  <c r="H859" i="2"/>
  <c r="H464" i="2"/>
  <c r="H138" i="2"/>
  <c r="H226" i="2"/>
  <c r="H641" i="2"/>
  <c r="H488" i="2"/>
  <c r="H504" i="2"/>
  <c r="H523" i="2"/>
  <c r="H418" i="2"/>
  <c r="H841" i="2"/>
  <c r="H716" i="2"/>
  <c r="H718" i="2"/>
  <c r="H684" i="2"/>
  <c r="H186" i="2"/>
  <c r="H613" i="2"/>
  <c r="H164" i="2"/>
  <c r="H466" i="2"/>
  <c r="H479" i="2"/>
  <c r="H194" i="2"/>
  <c r="H820" i="2"/>
  <c r="H843" i="2"/>
  <c r="H332" i="2"/>
  <c r="H297" i="2"/>
  <c r="H150" i="2"/>
  <c r="H477" i="2"/>
  <c r="H634" i="2"/>
  <c r="H694" i="2"/>
  <c r="H175" i="2"/>
  <c r="H267" i="2"/>
  <c r="H279" i="2"/>
  <c r="H640" i="2"/>
  <c r="H701" i="2"/>
  <c r="H906" i="2"/>
  <c r="H23" i="2"/>
  <c r="H290" i="2"/>
  <c r="H865" i="2"/>
  <c r="H743" i="2"/>
  <c r="H275" i="2"/>
  <c r="H904" i="2"/>
  <c r="H174" i="2"/>
  <c r="H531" i="2"/>
  <c r="H352" i="2"/>
  <c r="H156" i="2"/>
  <c r="H911" i="2"/>
  <c r="H629" i="2"/>
  <c r="H212" i="2"/>
  <c r="H835" i="2"/>
  <c r="H592" i="2"/>
  <c r="H750" i="2"/>
  <c r="H385" i="2"/>
  <c r="H736" i="2"/>
  <c r="H383" i="2"/>
  <c r="H840" i="2"/>
  <c r="H461" i="2"/>
  <c r="H608" i="2"/>
  <c r="H587" i="2"/>
  <c r="H680" i="2"/>
  <c r="H482" i="2"/>
  <c r="H777" i="2"/>
  <c r="H624" i="2"/>
  <c r="H218" i="2"/>
  <c r="H281" i="2"/>
  <c r="H493" i="2"/>
  <c r="H349" i="2"/>
  <c r="H370" i="2"/>
  <c r="H18" i="2"/>
  <c r="H79" i="2"/>
  <c r="H855" i="2"/>
  <c r="H118" i="2"/>
  <c r="H27" i="2"/>
  <c r="H636" i="2"/>
  <c r="H834" i="2"/>
  <c r="H811" i="2"/>
  <c r="H838" i="2"/>
  <c r="H296" i="2"/>
  <c r="H388" i="2"/>
  <c r="H295" i="2"/>
  <c r="H163" i="2"/>
  <c r="H725" i="2"/>
  <c r="H715" i="2"/>
  <c r="H538" i="2"/>
  <c r="H272" i="2"/>
  <c r="H21" i="2"/>
  <c r="H248" i="2"/>
  <c r="H127" i="2"/>
  <c r="H245" i="2"/>
  <c r="H315" i="2"/>
  <c r="H432" i="2"/>
  <c r="H14" i="2"/>
  <c r="H807" i="2"/>
  <c r="H243" i="2"/>
  <c r="H347" i="2"/>
  <c r="H567" i="2"/>
  <c r="H541" i="2"/>
  <c r="H431" i="2"/>
  <c r="H143" i="2"/>
  <c r="H881" i="2"/>
  <c r="H486" i="2"/>
  <c r="H690" i="2"/>
  <c r="H850" i="2"/>
  <c r="H26" i="2"/>
  <c r="H354" i="2"/>
  <c r="H130" i="2"/>
  <c r="H456" i="2"/>
  <c r="H348" i="2"/>
  <c r="H287" i="2"/>
  <c r="H36" i="2"/>
  <c r="H436" i="2"/>
  <c r="H192" i="2"/>
  <c r="H131" i="2"/>
  <c r="H578" i="2"/>
  <c r="H83" i="2"/>
  <c r="H681" i="2"/>
  <c r="H683" i="2"/>
  <c r="H628" i="2"/>
  <c r="H649" i="2"/>
  <c r="H176" i="2"/>
  <c r="H177" i="2"/>
  <c r="H30" i="2"/>
  <c r="H363" i="2"/>
  <c r="H748" i="2"/>
  <c r="H285" i="2"/>
  <c r="H659" i="2"/>
  <c r="H626" i="2"/>
  <c r="H502" i="2"/>
  <c r="H810" i="2"/>
  <c r="H277" i="2"/>
  <c r="H611" i="2"/>
  <c r="H136" i="2"/>
  <c r="H331" i="2"/>
  <c r="H565" i="2"/>
  <c r="H832" i="2"/>
  <c r="H802" i="2"/>
  <c r="H536" i="2"/>
  <c r="H350" i="2"/>
  <c r="H103" i="2"/>
  <c r="H159" i="2"/>
  <c r="H687" i="2"/>
  <c r="H381" i="2"/>
  <c r="H421" i="2"/>
  <c r="H330" i="2"/>
  <c r="H52" i="2"/>
  <c r="H692" i="2"/>
  <c r="H512" i="2"/>
  <c r="H231" i="2"/>
  <c r="H499" i="2"/>
  <c r="H863" i="2"/>
  <c r="H71" i="2"/>
  <c r="H653" i="2"/>
  <c r="H274" i="2"/>
  <c r="H571" i="2"/>
  <c r="H258" i="2"/>
  <c r="H252" i="2"/>
  <c r="H158" i="2"/>
  <c r="H490" i="2"/>
  <c r="H830" i="2"/>
  <c r="H595" i="2"/>
  <c r="H510" i="2"/>
  <c r="H627" i="2"/>
  <c r="H615" i="2"/>
  <c r="H313" i="2"/>
  <c r="H526" i="2"/>
  <c r="H557" i="2"/>
  <c r="H837" i="2"/>
  <c r="H846" i="2"/>
  <c r="H633" i="2"/>
  <c r="H273" i="2"/>
  <c r="H235" i="2"/>
  <c r="H698" i="2"/>
  <c r="H908" i="2"/>
  <c r="H668" i="2"/>
  <c r="H74" i="2"/>
  <c r="H500" i="2"/>
  <c r="H751" i="2"/>
  <c r="H847" i="2"/>
  <c r="H168" i="2"/>
  <c r="H343" i="2"/>
  <c r="H407" i="2"/>
  <c r="H111" i="2"/>
  <c r="H766" i="2"/>
  <c r="H877" i="2"/>
  <c r="H758" i="2"/>
  <c r="H783" i="2"/>
  <c r="H361" i="2"/>
  <c r="H844" i="2"/>
  <c r="H814" i="2"/>
  <c r="H333" i="2"/>
  <c r="H454" i="2"/>
  <c r="H635" i="2"/>
  <c r="H221" i="2"/>
  <c r="H702" i="2"/>
  <c r="H365" i="2"/>
  <c r="H395" i="2"/>
  <c r="H749" i="2"/>
  <c r="H403" i="2"/>
  <c r="H706" i="2"/>
  <c r="H639" i="2"/>
  <c r="H398" i="2"/>
  <c r="H286" i="2"/>
  <c r="H689" i="2"/>
  <c r="H249" i="2"/>
  <c r="H591" i="2"/>
  <c r="H665" i="2"/>
  <c r="H559" i="2"/>
  <c r="H29" i="2"/>
  <c r="H316" i="2"/>
  <c r="H319" i="2"/>
  <c r="H752" i="2"/>
  <c r="H242" i="2"/>
  <c r="H468" i="2"/>
  <c r="H741" i="2"/>
  <c r="H86" i="2"/>
  <c r="H695" i="2"/>
  <c r="H739" i="2"/>
  <c r="H522" i="2"/>
  <c r="H415" i="2"/>
  <c r="H45" i="2"/>
  <c r="H7" i="2"/>
  <c r="H171" i="2"/>
  <c r="H326" i="2"/>
  <c r="H65" i="2"/>
  <c r="H658" i="2"/>
  <c r="H598" i="2"/>
  <c r="H740" i="2"/>
  <c r="H542" i="2"/>
  <c r="H284" i="2"/>
  <c r="H189" i="2"/>
  <c r="H768" i="2"/>
  <c r="H119" i="2"/>
  <c r="H232" i="2"/>
  <c r="H311" i="2"/>
  <c r="H61" i="2"/>
  <c r="H564" i="2"/>
  <c r="H472" i="2"/>
  <c r="H550" i="2"/>
  <c r="H125" i="2"/>
  <c r="H90" i="2"/>
  <c r="H799" i="2"/>
  <c r="H554" i="2"/>
  <c r="H346" i="2"/>
  <c r="H821" i="2"/>
  <c r="H570" i="2"/>
  <c r="H215" i="2"/>
  <c r="H543" i="2"/>
  <c r="H494" i="2"/>
  <c r="H625" i="2"/>
  <c r="H198" i="2"/>
  <c r="H292" i="2"/>
  <c r="H360" i="2"/>
  <c r="H469" i="2"/>
  <c r="H291" i="2"/>
  <c r="H569" i="2"/>
  <c r="H728" i="2"/>
  <c r="H112" i="2"/>
  <c r="H722" i="2"/>
  <c r="H309" i="2"/>
  <c r="H244" i="2"/>
  <c r="H588" i="2"/>
  <c r="H712" i="2"/>
  <c r="H489" i="2"/>
  <c r="H517" i="2"/>
  <c r="H630" i="2"/>
  <c r="H404" i="2"/>
  <c r="H883" i="2"/>
  <c r="H664" i="2"/>
  <c r="H387" i="2"/>
  <c r="H424" i="2"/>
  <c r="H857" i="2"/>
  <c r="H503" i="2"/>
  <c r="H73" i="2"/>
  <c r="H390" i="2"/>
  <c r="H617" i="2"/>
  <c r="H8" i="2"/>
  <c r="H205" i="2"/>
  <c r="H889" i="2"/>
  <c r="H411" i="2"/>
  <c r="H487" i="2"/>
  <c r="H179" i="2"/>
  <c r="H907" i="2"/>
  <c r="H220" i="2"/>
  <c r="H46" i="2"/>
  <c r="H699" i="2"/>
  <c r="H663" i="2"/>
  <c r="H549" i="2"/>
  <c r="H853" i="2"/>
  <c r="H15" i="2"/>
  <c r="H412" i="2"/>
  <c r="H321" i="2"/>
  <c r="H399" i="2"/>
  <c r="H42" i="2"/>
  <c r="H139" i="2"/>
  <c r="H848" i="2"/>
  <c r="H738" i="2"/>
  <c r="H443" i="2"/>
  <c r="H528" i="2"/>
  <c r="H28" i="2"/>
  <c r="H767" i="2"/>
  <c r="H305" i="2"/>
  <c r="H380" i="2"/>
  <c r="H655" i="2"/>
  <c r="H787" i="2"/>
  <c r="H430" i="2"/>
  <c r="H893" i="2"/>
  <c r="H262" i="2"/>
  <c r="H513" i="2"/>
  <c r="H871" i="2"/>
  <c r="H100" i="2"/>
  <c r="H276" i="2"/>
  <c r="H721" i="2"/>
  <c r="H675" i="2"/>
  <c r="H693" i="2"/>
  <c r="H882" i="2"/>
  <c r="H240" i="2"/>
  <c r="H804" i="2"/>
  <c r="H3" i="2"/>
  <c r="H195" i="2"/>
  <c r="H495" i="2"/>
  <c r="H201" i="2"/>
  <c r="H115" i="2"/>
  <c r="H776" i="2"/>
  <c r="H181" i="2"/>
  <c r="H47" i="2"/>
  <c r="H68" i="2"/>
  <c r="H371" i="2"/>
  <c r="H773" i="2"/>
  <c r="H547" i="2"/>
  <c r="H826" i="2"/>
  <c r="H191" i="2"/>
  <c r="H133" i="2"/>
  <c r="H601" i="2"/>
  <c r="H417" i="2"/>
  <c r="H756" i="2"/>
  <c r="H678" i="2"/>
  <c r="H62" i="2"/>
  <c r="H289" i="2"/>
  <c r="H619" i="2"/>
  <c r="H39" i="2"/>
  <c r="H677" i="2"/>
  <c r="H269" i="2"/>
  <c r="H89" i="2"/>
  <c r="H453" i="2"/>
  <c r="H422" i="2"/>
  <c r="H744" i="2"/>
  <c r="H392" i="2"/>
  <c r="H514" i="2"/>
  <c r="H427" i="2"/>
  <c r="H610" i="2"/>
  <c r="H188" i="2"/>
  <c r="H129" i="2"/>
  <c r="H124" i="2"/>
  <c r="H433" i="2"/>
  <c r="H720" i="2"/>
  <c r="H434" i="2"/>
  <c r="H498" i="2"/>
  <c r="H425" i="2"/>
  <c r="H607" i="2"/>
  <c r="H849" i="2"/>
  <c r="H234" i="2"/>
  <c r="H651" i="2"/>
  <c r="H337" i="2"/>
  <c r="H396" i="2"/>
  <c r="H206" i="2"/>
  <c r="H620" i="2"/>
  <c r="H22" i="2"/>
  <c r="H378" i="2"/>
  <c r="H579" i="2"/>
  <c r="H573" i="2"/>
  <c r="H576" i="2"/>
  <c r="H769" i="2"/>
  <c r="H858" i="2"/>
  <c r="H151" i="2"/>
  <c r="H458" i="2"/>
  <c r="H153" i="2"/>
  <c r="H265" i="2"/>
  <c r="H798" i="2"/>
  <c r="H813" i="2"/>
  <c r="H182" i="2"/>
  <c r="H688" i="2"/>
  <c r="H582" i="2"/>
  <c r="H556" i="2"/>
  <c r="H43" i="2"/>
  <c r="H420" i="2"/>
  <c r="H217" i="2"/>
  <c r="H233" i="2"/>
  <c r="H897" i="2"/>
  <c r="H312" i="2"/>
  <c r="H368" i="2"/>
  <c r="H99" i="2"/>
  <c r="H521" i="2"/>
  <c r="H95" i="2"/>
  <c r="H870" i="2"/>
  <c r="H558" i="2"/>
  <c r="H530" i="2"/>
  <c r="H786" i="2"/>
  <c r="H671" i="2"/>
  <c r="H535" i="2"/>
  <c r="H670" i="2"/>
  <c r="H667" i="2"/>
  <c r="H63" i="2"/>
  <c r="H622" i="2"/>
  <c r="H77" i="2"/>
  <c r="H76" i="2"/>
  <c r="H815" i="2"/>
  <c r="H854" i="2"/>
  <c r="H414" i="2"/>
  <c r="H121" i="2"/>
  <c r="H623" i="2"/>
  <c r="H732" i="2"/>
  <c r="H888" i="2"/>
  <c r="H155" i="2"/>
  <c r="H102" i="2"/>
  <c r="H568" i="2"/>
  <c r="H473" i="2"/>
  <c r="H760" i="2"/>
  <c r="H872" i="2"/>
  <c r="H833" i="2"/>
  <c r="H80" i="2"/>
  <c r="H251" i="2"/>
  <c r="H546" i="2"/>
  <c r="H304" i="2"/>
  <c r="H809" i="2"/>
  <c r="H819" i="2"/>
  <c r="H400" i="2"/>
  <c r="H19" i="2"/>
  <c r="H584" i="2"/>
  <c r="H711" i="2"/>
  <c r="H709" i="2"/>
  <c r="H508" i="2"/>
  <c r="H747" i="2"/>
  <c r="H113" i="2"/>
  <c r="H257" i="2"/>
  <c r="H120" i="2"/>
  <c r="H864" i="2"/>
  <c r="H435" i="2"/>
  <c r="H101" i="2"/>
  <c r="H574" i="2"/>
  <c r="H263" i="2"/>
  <c r="H66" i="2"/>
  <c r="H336" i="2"/>
  <c r="H754" i="2"/>
  <c r="H575" i="2"/>
  <c r="H199" i="2"/>
  <c r="H142" i="2"/>
  <c r="H890" i="2"/>
  <c r="H484" i="2"/>
  <c r="H910" i="2"/>
  <c r="H146" i="2"/>
  <c r="H183" i="2"/>
  <c r="H796" i="2"/>
  <c r="H566" i="2"/>
  <c r="H364" i="2"/>
  <c r="H909" i="2"/>
  <c r="H905" i="2"/>
  <c r="H59" i="2"/>
  <c r="H686" i="2"/>
  <c r="H197" i="2"/>
  <c r="H255" i="2"/>
  <c r="H457" i="2"/>
  <c r="H868" i="2"/>
  <c r="H126" i="2"/>
  <c r="H318" i="2"/>
  <c r="H325" i="2"/>
  <c r="H795" i="2"/>
  <c r="H755" i="2"/>
  <c r="H485" i="2"/>
  <c r="H92" i="2"/>
  <c r="H4" i="2"/>
  <c r="H128" i="2"/>
  <c r="H253" i="2"/>
  <c r="H816" i="2"/>
  <c r="H862" i="2"/>
  <c r="H82" i="2"/>
  <c r="H372" i="2"/>
  <c r="H50" i="2"/>
  <c r="H637" i="2"/>
  <c r="H496" i="2"/>
  <c r="H895" i="2"/>
  <c r="H887" i="2"/>
  <c r="H225" i="2"/>
  <c r="H603" i="2"/>
  <c r="H869" i="2"/>
  <c r="H612" i="2"/>
  <c r="H357" i="2"/>
  <c r="H51" i="2"/>
  <c r="H527" i="2"/>
  <c r="H148" i="2"/>
  <c r="H386" i="2"/>
  <c r="H397" i="2"/>
  <c r="H775" i="2"/>
  <c r="H169" i="2"/>
  <c r="H534" i="2"/>
  <c r="H247" i="2"/>
  <c r="H91" i="2"/>
  <c r="H467" i="2"/>
  <c r="H31" i="2"/>
  <c r="H753" i="2"/>
  <c r="H866" i="2"/>
  <c r="H589" i="2"/>
  <c r="H180" i="2"/>
  <c r="H800" i="2"/>
  <c r="H856" i="2"/>
  <c r="H552" i="2"/>
  <c r="H518" i="2"/>
  <c r="H17" i="2"/>
  <c r="H774" i="2"/>
  <c r="H114" i="2"/>
  <c r="H382" i="2"/>
  <c r="H409" i="2"/>
  <c r="H647" i="2"/>
  <c r="H429" i="2"/>
  <c r="H9" i="2"/>
  <c r="H544" i="2"/>
  <c r="H416" i="2"/>
  <c r="H788" i="2"/>
  <c r="H621" i="2"/>
  <c r="H797" i="2"/>
  <c r="H673" i="2"/>
  <c r="H5" i="2"/>
  <c r="H661" i="2"/>
  <c r="H303" i="2"/>
  <c r="H122" i="2"/>
  <c r="H780" i="2"/>
  <c r="H842" i="2"/>
  <c r="H154" i="2"/>
  <c r="H442" i="2"/>
  <c r="H737" i="2"/>
  <c r="H707" i="2"/>
  <c r="H669" i="2"/>
  <c r="H306" i="2"/>
  <c r="H447" i="2"/>
  <c r="H210" i="2"/>
  <c r="H334" i="2"/>
  <c r="H805" i="2"/>
  <c r="H509" i="2"/>
  <c r="H110" i="2"/>
  <c r="H831" i="2"/>
  <c r="H540" i="2"/>
  <c r="H33" i="2"/>
  <c r="H597" i="2"/>
  <c r="H317" i="2"/>
  <c r="H132" i="2"/>
  <c r="H379" i="2"/>
  <c r="H867" i="2"/>
  <c r="H93" i="2"/>
  <c r="H643" i="2"/>
  <c r="H764" i="2"/>
  <c r="H25" i="2"/>
  <c r="H187" i="2"/>
  <c r="H478" i="2"/>
  <c r="H560" i="2"/>
  <c r="H137" i="2"/>
  <c r="H367" i="2"/>
  <c r="H875" i="2"/>
  <c r="H892" i="2"/>
  <c r="H107" i="2"/>
  <c r="H829" i="2"/>
  <c r="H229" i="2"/>
  <c r="H719" i="2"/>
  <c r="H58" i="2"/>
  <c r="H515" i="2"/>
  <c r="H308" i="2"/>
  <c r="H459" i="2"/>
  <c r="H405" i="2"/>
  <c r="H193" i="2"/>
  <c r="H152" i="2"/>
  <c r="H839" i="2"/>
  <c r="H463" i="2"/>
  <c r="H209" i="2"/>
  <c r="H238" i="2"/>
  <c r="H861" i="2"/>
  <c r="H10" i="2"/>
  <c r="H873" i="2"/>
  <c r="H793" i="2"/>
  <c r="H734" i="2"/>
  <c r="H763" i="2"/>
  <c r="H172" i="2"/>
  <c r="H480" i="2"/>
  <c r="H519" i="2"/>
  <c r="H742" i="2"/>
  <c r="H762" i="2"/>
  <c r="H200" i="2"/>
  <c r="H227" i="2"/>
  <c r="H491" i="2"/>
  <c r="H713" i="2"/>
  <c r="H329" i="2"/>
  <c r="H402" i="2"/>
  <c r="H581" i="2"/>
  <c r="H32" i="2"/>
  <c r="H539" i="2"/>
  <c r="H818" i="2"/>
  <c r="H726" i="2"/>
  <c r="H714" i="2"/>
  <c r="H440" i="2"/>
  <c r="H356" i="2"/>
  <c r="H452" i="2"/>
  <c r="H299" i="2"/>
  <c r="H300" i="2"/>
  <c r="H851" i="2"/>
  <c r="H638" i="2"/>
  <c r="H551" i="2"/>
  <c r="H562" i="2"/>
  <c r="H823" i="2"/>
  <c r="H216" i="2"/>
  <c r="H338" i="2"/>
  <c r="H374" i="2"/>
  <c r="H339" i="2"/>
  <c r="H69" i="2"/>
  <c r="H475" i="2"/>
  <c r="H70" i="2"/>
  <c r="H224" i="2"/>
  <c r="H53" i="2"/>
  <c r="H894" i="2"/>
  <c r="H264" i="2"/>
  <c r="H44" i="2"/>
  <c r="H94" i="2"/>
  <c r="H20" i="2"/>
  <c r="H533" i="2"/>
  <c r="H674" i="2"/>
  <c r="H438" i="2"/>
  <c r="H282" i="2"/>
  <c r="H323" i="2"/>
  <c r="H825" i="2"/>
  <c r="H37" i="2"/>
  <c r="H72" i="2"/>
  <c r="H696" i="2"/>
  <c r="H278" i="2"/>
  <c r="H605" i="2"/>
  <c r="H327" i="2"/>
  <c r="H656" i="2"/>
  <c r="H602" i="2"/>
  <c r="H373" i="2"/>
  <c r="H902" i="2"/>
  <c r="H724" i="2"/>
  <c r="H761" i="2"/>
  <c r="H789" i="2"/>
  <c r="H631" i="2"/>
  <c r="H817" i="2"/>
  <c r="H75" i="2"/>
  <c r="H445" i="2"/>
  <c r="H87" i="2"/>
  <c r="H41" i="2"/>
  <c r="H730" i="2"/>
  <c r="H11" i="2"/>
  <c r="H880" i="2"/>
  <c r="H580" i="2"/>
  <c r="H596" i="2"/>
  <c r="H642" i="2"/>
  <c r="H34" i="2"/>
  <c r="H644" i="2"/>
  <c r="H288" i="2"/>
  <c r="H55" i="2"/>
  <c r="H896" i="2"/>
  <c r="H444" i="2"/>
  <c r="H772" i="2"/>
  <c r="H594" i="2"/>
  <c r="H85" i="2"/>
  <c r="H676" i="2"/>
  <c r="H717" i="2"/>
  <c r="H211" i="2"/>
  <c r="H271" i="2"/>
  <c r="H147" i="2"/>
  <c r="H241" i="2"/>
  <c r="H228" i="2"/>
  <c r="H359" i="2"/>
  <c r="H824" i="2"/>
  <c r="H259" i="2"/>
  <c r="H808" i="2"/>
  <c r="H727" i="2"/>
  <c r="H822" i="2"/>
  <c r="H222" i="2"/>
  <c r="H219" i="2"/>
  <c r="H876" i="2"/>
  <c r="H428" i="2"/>
  <c r="H852" i="2"/>
  <c r="H64" i="2"/>
  <c r="H845" i="2"/>
  <c r="H145" i="2"/>
  <c r="H96" i="2"/>
  <c r="H481" i="2"/>
  <c r="H268" i="2"/>
  <c r="H369" i="2"/>
  <c r="H410" i="2"/>
  <c r="H703" i="2"/>
  <c r="H898" i="2"/>
  <c r="H660" i="2"/>
  <c r="H460" i="2"/>
  <c r="H604" i="2"/>
  <c r="H555" i="2"/>
  <c r="H524" i="2"/>
  <c r="H652" i="2"/>
  <c r="H266" i="2"/>
  <c r="H97" i="2"/>
  <c r="H320" i="2"/>
  <c r="H492" i="2"/>
  <c r="H106" i="2"/>
  <c r="H593" i="2"/>
  <c r="H757" i="2"/>
  <c r="H886" i="2"/>
  <c r="H88" i="2"/>
  <c r="H827" i="2"/>
  <c r="H344" i="2"/>
  <c r="H836" i="2"/>
  <c r="H301" i="2"/>
  <c r="H293" i="2"/>
  <c r="H511" i="2"/>
  <c r="H606" i="2"/>
  <c r="H708" i="2"/>
  <c r="H672" i="2"/>
  <c r="H116" i="2"/>
  <c r="H307" i="2"/>
  <c r="H24" i="2"/>
  <c r="H449" i="2"/>
  <c r="H507" i="2"/>
  <c r="H135" i="2"/>
  <c r="AC11" i="2"/>
  <c r="AB11" i="2"/>
  <c r="AA11" i="2"/>
  <c r="Z11" i="2"/>
  <c r="Y11" i="2"/>
  <c r="H389" i="2"/>
  <c r="AC10" i="2"/>
  <c r="AB10" i="2"/>
  <c r="AA10" i="2"/>
  <c r="Z10" i="2"/>
  <c r="Y10" i="2"/>
  <c r="H545" i="2"/>
  <c r="AC9" i="2"/>
  <c r="AB9" i="2"/>
  <c r="AA9" i="2"/>
  <c r="Z9" i="2"/>
  <c r="Y9" i="2"/>
  <c r="H166" i="2"/>
  <c r="AC8" i="2"/>
  <c r="AB8" i="2"/>
  <c r="AA8" i="2"/>
  <c r="Z8" i="2"/>
  <c r="Y8" i="2"/>
  <c r="H16" i="2"/>
  <c r="AC7" i="2"/>
  <c r="AB7" i="2"/>
  <c r="AA7" i="2"/>
  <c r="Z7" i="2"/>
  <c r="Y7" i="2"/>
  <c r="H254" i="2"/>
  <c r="AC6" i="2"/>
  <c r="AB6" i="2"/>
  <c r="AA6" i="2"/>
  <c r="Z6" i="2"/>
  <c r="Y6" i="2"/>
  <c r="H322" i="2"/>
  <c r="AC5" i="2"/>
  <c r="AB5" i="2"/>
  <c r="AA5" i="2"/>
  <c r="Z5" i="2"/>
  <c r="Y5" i="2"/>
  <c r="H298" i="2"/>
  <c r="AC4" i="2"/>
  <c r="AB4" i="2"/>
  <c r="AA4" i="2"/>
  <c r="Z4" i="2"/>
  <c r="Y4" i="2"/>
  <c r="H310" i="2"/>
  <c r="AC3" i="2"/>
  <c r="AB3" i="2"/>
  <c r="AA3" i="2"/>
  <c r="Z3" i="2"/>
  <c r="Y3" i="2"/>
  <c r="H340" i="2"/>
  <c r="AC2" i="2"/>
  <c r="AB2" i="2"/>
  <c r="AA2" i="2"/>
  <c r="Z2" i="2"/>
  <c r="Y2" i="2"/>
  <c r="AC1" i="2"/>
  <c r="AB1" i="2"/>
  <c r="AA1" i="2"/>
  <c r="Z1" i="2"/>
  <c r="Y1" i="2"/>
  <c r="AD5" i="2" l="1"/>
  <c r="AD9" i="2"/>
  <c r="AD6" i="2"/>
  <c r="Z12" i="2"/>
  <c r="AC12" i="2"/>
  <c r="AD2" i="2"/>
  <c r="Y12" i="2"/>
  <c r="AA12" i="2"/>
  <c r="AD10" i="2"/>
  <c r="AB12" i="2"/>
  <c r="AD4" i="2"/>
  <c r="AD8" i="2"/>
  <c r="AD3" i="2"/>
  <c r="AD7" i="2"/>
  <c r="AD11" i="2"/>
  <c r="AD1" i="2"/>
  <c r="AD12" i="2" l="1"/>
</calcChain>
</file>

<file path=xl/sharedStrings.xml><?xml version="1.0" encoding="utf-8"?>
<sst xmlns="http://schemas.openxmlformats.org/spreadsheetml/2006/main" count="8077" uniqueCount="1527">
  <si>
    <t>Bamboo Coffee Table</t>
  </si>
  <si>
    <t>Bamboo End Table</t>
  </si>
  <si>
    <t>Captain Recliner</t>
  </si>
  <si>
    <t>Chameleon Couch</t>
  </si>
  <si>
    <t>Media Armoire</t>
  </si>
  <si>
    <t>Total</t>
  </si>
  <si>
    <t>Arnold, Cole</t>
  </si>
  <si>
    <t>Byrd, Asa</t>
  </si>
  <si>
    <t>Salesperson</t>
  </si>
  <si>
    <t>Product</t>
  </si>
  <si>
    <t>Region</t>
  </si>
  <si>
    <t>Customer</t>
  </si>
  <si>
    <t>Date</t>
  </si>
  <si>
    <t>Item Cost</t>
  </si>
  <si>
    <t>No.Items</t>
  </si>
  <si>
    <t>Sum of Total Cost</t>
  </si>
  <si>
    <t>Christensen, Jill</t>
  </si>
  <si>
    <t>Vaughn, Harlon</t>
  </si>
  <si>
    <t>NE</t>
  </si>
  <si>
    <t>B&amp;B Spaces</t>
  </si>
  <si>
    <t>Ellington Designs</t>
  </si>
  <si>
    <t>Fabulous Homes</t>
  </si>
  <si>
    <t>Home Emporium</t>
  </si>
  <si>
    <t>Home USA</t>
  </si>
  <si>
    <t>Grand Total</t>
  </si>
  <si>
    <t>Kelly, Icelita</t>
  </si>
  <si>
    <t>Norman, Rita</t>
  </si>
  <si>
    <t>SE</t>
  </si>
  <si>
    <t>Leon, Emily</t>
  </si>
  <si>
    <t>NW</t>
  </si>
  <si>
    <t>Livingston, Lynette</t>
  </si>
  <si>
    <t>Lucas, John</t>
  </si>
  <si>
    <t>SW</t>
  </si>
  <si>
    <t>Maynard, Susan</t>
  </si>
  <si>
    <t>Owen, Robert</t>
  </si>
  <si>
    <t>McCullough, Scott</t>
  </si>
  <si>
    <t>Home Product Sales</t>
  </si>
  <si>
    <t>Furniture Sales by Region</t>
  </si>
  <si>
    <t>Item</t>
  </si>
  <si>
    <t xml:space="preserve"> Total</t>
  </si>
  <si>
    <t>Bath</t>
  </si>
  <si>
    <t>Bedroom</t>
  </si>
  <si>
    <t>Dining</t>
  </si>
  <si>
    <t>Entryways</t>
  </si>
  <si>
    <t>Kids Room</t>
  </si>
  <si>
    <t>Kitchen</t>
  </si>
  <si>
    <t>Living Room</t>
  </si>
  <si>
    <t>Employee Name</t>
  </si>
  <si>
    <t>Building</t>
  </si>
  <si>
    <t>Department</t>
  </si>
  <si>
    <t>Status</t>
  </si>
  <si>
    <t>Hire Date</t>
  </si>
  <si>
    <t>Years</t>
  </si>
  <si>
    <t>Benefits</t>
  </si>
  <si>
    <t>Salary</t>
  </si>
  <si>
    <t>Job Rating</t>
  </si>
  <si>
    <t>New Salary</t>
  </si>
  <si>
    <t>Watson</t>
  </si>
  <si>
    <t>Account Management</t>
  </si>
  <si>
    <t>Contract</t>
  </si>
  <si>
    <t>West</t>
  </si>
  <si>
    <t>North</t>
  </si>
  <si>
    <t>Taft</t>
  </si>
  <si>
    <t>Main</t>
  </si>
  <si>
    <t>South</t>
  </si>
  <si>
    <t>Full Time</t>
  </si>
  <si>
    <t>M</t>
  </si>
  <si>
    <t>DM</t>
  </si>
  <si>
    <t>DMR</t>
  </si>
  <si>
    <t>D</t>
  </si>
  <si>
    <t>R</t>
  </si>
  <si>
    <t>Half-Time</t>
  </si>
  <si>
    <t>Hourly</t>
  </si>
  <si>
    <t>ADC</t>
  </si>
  <si>
    <t>Creative</t>
  </si>
  <si>
    <t>Environmental Compliance</t>
  </si>
  <si>
    <t>Environmental Health/Safety</t>
  </si>
  <si>
    <t>Facilities/Engineering</t>
  </si>
  <si>
    <t>Green Building</t>
  </si>
  <si>
    <t>Human Resources</t>
  </si>
  <si>
    <t>IT</t>
  </si>
  <si>
    <t>Bauer, Chris</t>
  </si>
  <si>
    <t>Major Mfg Projects</t>
  </si>
  <si>
    <t>Manufacturing</t>
  </si>
  <si>
    <t>Conley, Mark</t>
  </si>
  <si>
    <t>DR</t>
  </si>
  <si>
    <t>Manufacturing Admin</t>
  </si>
  <si>
    <t>Marketing</t>
  </si>
  <si>
    <t>Product Development</t>
  </si>
  <si>
    <t>Jordan, Mark</t>
  </si>
  <si>
    <t>Professional Training Group</t>
  </si>
  <si>
    <t>Quality Assurance</t>
  </si>
  <si>
    <t>Henry, Craig</t>
  </si>
  <si>
    <t>Quality Control</t>
  </si>
  <si>
    <t>Ware, David</t>
  </si>
  <si>
    <t>Research Center</t>
  </si>
  <si>
    <t>Research/Development</t>
  </si>
  <si>
    <t>Sales</t>
  </si>
  <si>
    <t>Training</t>
  </si>
  <si>
    <t>Name</t>
  </si>
  <si>
    <t>Phone</t>
  </si>
  <si>
    <t>Street Address</t>
  </si>
  <si>
    <t>833-7877 Odio. Avenue</t>
  </si>
  <si>
    <t>5357 Nonummy Rd.</t>
  </si>
  <si>
    <t>715-1222 Magnis Ave</t>
  </si>
  <si>
    <t>P.O. Box 187, 4017 Sed Av.</t>
  </si>
  <si>
    <t>542-1511 Nibh. St.</t>
  </si>
  <si>
    <t>Ap #398-3940 Donec Street</t>
  </si>
  <si>
    <t>P.O. Box 343, 2319 Sed St.</t>
  </si>
  <si>
    <t>1695 Sociis Av.</t>
  </si>
  <si>
    <t>1406 Id, Rd.</t>
  </si>
  <si>
    <t>Ap #218-5658 Aliquet Av.</t>
  </si>
  <si>
    <t>Ap #825-2943 Quis, Ave</t>
  </si>
  <si>
    <t>107-3412 Vel St.</t>
  </si>
  <si>
    <t>675-7676 Enim. Av.</t>
  </si>
  <si>
    <t>Ap #767-7552 Dictum. Av.</t>
  </si>
  <si>
    <t>934-7262 Mauris St.</t>
  </si>
  <si>
    <t>Ap #418-1355 Aliquet Street</t>
  </si>
  <si>
    <t>8070 Proin Ave</t>
  </si>
  <si>
    <t>Ap #966-779 Vulputate, Ave</t>
  </si>
  <si>
    <t>P.O. Box 715, 3601 Imperdiet Street</t>
  </si>
  <si>
    <t>1473 Est, St.</t>
  </si>
  <si>
    <t>886-7383 Libero Rd.</t>
  </si>
  <si>
    <t>P.O. Box 317, 3062 Eget Rd.</t>
  </si>
  <si>
    <t>Ap #899-5759 Pharetra. Ave</t>
  </si>
  <si>
    <t>Ap #414-4802 Tincidunt Street</t>
  </si>
  <si>
    <t>4903 Ornare, Road</t>
  </si>
  <si>
    <t>P.O. Box 704, 1988 Pellentesque St.</t>
  </si>
  <si>
    <t>P.O. Box 213, 3969 Dui, Avenue</t>
  </si>
  <si>
    <t>577-353 Risus. Street</t>
  </si>
  <si>
    <t>Ap #462-7700 Enim. St.</t>
  </si>
  <si>
    <t>526-3205 Sodales St.</t>
  </si>
  <si>
    <t>6086 Consequat Rd.</t>
  </si>
  <si>
    <t>P.O. Box 929, 8239 Blandit Av.</t>
  </si>
  <si>
    <t>P.O. Box 283, 1302 Arcu Rd.</t>
  </si>
  <si>
    <t>P.O. Box 113, 9244 Erat Ave</t>
  </si>
  <si>
    <t>P.O. Box 622, 7185 Nulla Ave</t>
  </si>
  <si>
    <t>9007 Purus, Rd.</t>
  </si>
  <si>
    <t>P.O. Box 381, 3399 Cursus. Street</t>
  </si>
  <si>
    <t>942-8386 Nec Road</t>
  </si>
  <si>
    <t>P.O. Box 785, 2566 Commodo Avenue</t>
  </si>
  <si>
    <t>6091 Nec, Ave</t>
  </si>
  <si>
    <t>1165 Facilisis Street</t>
  </si>
  <si>
    <t>Ap #433-517 Vitae Road</t>
  </si>
  <si>
    <t>P.O. Box 465, 5868 Adipiscing Ave</t>
  </si>
  <si>
    <t>Ap #402-5766 Egestas St.</t>
  </si>
  <si>
    <t>7232 Leo. St.</t>
  </si>
  <si>
    <t>3389 Egestas St.</t>
  </si>
  <si>
    <t>P.O. Box 475, 9898 Feugiat Ave</t>
  </si>
  <si>
    <t>5093 Eu Street</t>
  </si>
  <si>
    <t>2718 Nisl St.</t>
  </si>
  <si>
    <t>855-6659 Feugiat Road</t>
  </si>
  <si>
    <t>993-6177 Magna Road</t>
  </si>
  <si>
    <t>518-8059 Dui, Road</t>
  </si>
  <si>
    <t>P.O. Box 275, 5902 Euismod Road</t>
  </si>
  <si>
    <t>254-6423 Tellus. St.</t>
  </si>
  <si>
    <t>563-5184 Hendrerit St.</t>
  </si>
  <si>
    <t>P.O. Box 442, 8530 Nunc St.</t>
  </si>
  <si>
    <t>984-7202 Tincidunt Avenue</t>
  </si>
  <si>
    <t>Ap #708-2416 Placerat, Av.</t>
  </si>
  <si>
    <t>5604 Luctus Street</t>
  </si>
  <si>
    <t>7032 At Rd.</t>
  </si>
  <si>
    <t>P.O. Box 819, 7097 Quis Rd.</t>
  </si>
  <si>
    <t>379-3475 Netus Rd.</t>
  </si>
  <si>
    <t>131-2642 Dui, Av.</t>
  </si>
  <si>
    <t>379-255 Primis Rd.</t>
  </si>
  <si>
    <t>6060 Vestibulum Rd.</t>
  </si>
  <si>
    <t>6738 Condimentum Rd.</t>
  </si>
  <si>
    <t>7203 Quis Road</t>
  </si>
  <si>
    <t>Ap #403-3651 Semper Av.</t>
  </si>
  <si>
    <t>4370 Tincidunt Av.</t>
  </si>
  <si>
    <t>Ap #944-1258 Sollicitudin Ave</t>
  </si>
  <si>
    <t>Ap #803-3095 Sodales Rd.</t>
  </si>
  <si>
    <t>P.O. Box 386, 3835 Tempus Street</t>
  </si>
  <si>
    <t>P.O. Box 684, 9358 Eu, St.</t>
  </si>
  <si>
    <t>Ap #175-2156 Suspendisse Rd.</t>
  </si>
  <si>
    <t>6865 Accumsan Avenue</t>
  </si>
  <si>
    <t>Ap #314-6130 Faucibus Rd.</t>
  </si>
  <si>
    <t>Ap #357-1597 Sapien, St.</t>
  </si>
  <si>
    <t>3812 Ut Ave</t>
  </si>
  <si>
    <t>P.O. Box 582, 1465 Mollis St.</t>
  </si>
  <si>
    <t>8080 Gravida Avenue</t>
  </si>
  <si>
    <t>5261 Habitant St.</t>
  </si>
  <si>
    <t>Ap #997-6467 In Rd.</t>
  </si>
  <si>
    <t>125-853 Nunc Avenue</t>
  </si>
  <si>
    <t>P.O. Box 991, 6970 Est, Avenue</t>
  </si>
  <si>
    <t>P.O. Box 752, 3629 Facilisi. St.</t>
  </si>
  <si>
    <t>674-1385 Pellentesque Road</t>
  </si>
  <si>
    <t>Ap #159-6921 Mi St.</t>
  </si>
  <si>
    <t>906-3660 Integer Street</t>
  </si>
  <si>
    <t>P.O. Box 672, 9216 Euismod Street</t>
  </si>
  <si>
    <t>Ap #475-2988 Aliquam Ave</t>
  </si>
  <si>
    <t>P.O. Box 963, 3045 Sapien Rd.</t>
  </si>
  <si>
    <t>3886 Mauris Road</t>
  </si>
  <si>
    <t>Ap #330-4295 Facilisis Rd.</t>
  </si>
  <si>
    <t>Ap #589-5468 Suspendisse Street</t>
  </si>
  <si>
    <t>P.O. Box 646, 4366 Amet St.</t>
  </si>
  <si>
    <t>Ap #881-9027 Urna. Rd.</t>
  </si>
  <si>
    <t>9651 Sem Av.</t>
  </si>
  <si>
    <t>9261 Mus. Street</t>
  </si>
  <si>
    <t>Ap #537-8398 Arcu. St.</t>
  </si>
  <si>
    <t>P.O. Box 774, 8696 Orci Road</t>
  </si>
  <si>
    <t>5527 Lorem, St.</t>
  </si>
  <si>
    <t>586-2005 Nullam Avenue</t>
  </si>
  <si>
    <t>P.O. Box 627, 7383 Interdum St.</t>
  </si>
  <si>
    <t>Ap #912-3100 Aliquam Rd.</t>
  </si>
  <si>
    <t>279-3285 Nam St.</t>
  </si>
  <si>
    <t>391 Iaculis St.</t>
  </si>
  <si>
    <t>6063 Nec St.</t>
  </si>
  <si>
    <t>Ap #839-1756 Quisque Street</t>
  </si>
  <si>
    <t>600-170 A, Rd.</t>
  </si>
  <si>
    <t>274-7777 Eget, Ave</t>
  </si>
  <si>
    <t>Ap #692-2451 Amet Ave</t>
  </si>
  <si>
    <t>P.O. Box 105, 9937 Ultricies Street</t>
  </si>
  <si>
    <t>P.O. Box 314, 2762 Faucibus Ave</t>
  </si>
  <si>
    <t>P.O. Box 218, 1662 Purus, Ave</t>
  </si>
  <si>
    <t>666-1366 Accumsan St.</t>
  </si>
  <si>
    <t>185-1753 Enim, Street</t>
  </si>
  <si>
    <t>375-2389 Arcu. Rd.</t>
  </si>
  <si>
    <t>Ap #663-3717 Quisque Avenue</t>
  </si>
  <si>
    <t>P.O. Box 225, 9519 Eu Ave</t>
  </si>
  <si>
    <t>Ap #539-1008 Penatibus Road</t>
  </si>
  <si>
    <t>626-2437 Gravida. Ave</t>
  </si>
  <si>
    <t>303-5118 Vehicula. Street</t>
  </si>
  <si>
    <t>991-9829 Auctor. St.</t>
  </si>
  <si>
    <t>P.O. Box 763, 6836 Gravida Street</t>
  </si>
  <si>
    <t>642-6586 Facilisis Ave</t>
  </si>
  <si>
    <t>Ap #490-3800 Nullam Avenue</t>
  </si>
  <si>
    <t>609-5574 Neque. Rd.</t>
  </si>
  <si>
    <t>4848 Lacus Avenue</t>
  </si>
  <si>
    <t>841-7175 Nec, Avenue</t>
  </si>
  <si>
    <t>751-6606 Integer St.</t>
  </si>
  <si>
    <t>6013 Aliquam St.</t>
  </si>
  <si>
    <t>Ap #315-9687 Faucibus Rd.</t>
  </si>
  <si>
    <t>P.O. Box 980, 3935 Ipsum Ave</t>
  </si>
  <si>
    <t>Ap #531-912 Eu Rd.</t>
  </si>
  <si>
    <t>Ap #112-4290 Mauris Street</t>
  </si>
  <si>
    <t>P.O. Box 107, 3920 Curabitur Avenue</t>
  </si>
  <si>
    <t>2759 Praesent St.</t>
  </si>
  <si>
    <t>Ap #823-5337 Dis St.</t>
  </si>
  <si>
    <t>P.O. Box 859, 5831 Integer Rd.</t>
  </si>
  <si>
    <t>225-5222 Tellus Street</t>
  </si>
  <si>
    <t>P.O. Box 660, 8240 Sed St.</t>
  </si>
  <si>
    <t>668 Sed St.</t>
  </si>
  <si>
    <t>Ap #220-9024 Nulla Ave</t>
  </si>
  <si>
    <t>643-4389 Dui Rd.</t>
  </si>
  <si>
    <t>8999 Urna. Road</t>
  </si>
  <si>
    <t>Ap #154-1541 Mi Rd.</t>
  </si>
  <si>
    <t>P.O. Box 478, 2989 Amet, Avenue</t>
  </si>
  <si>
    <t>P.O. Box 477, 3511 Eget Street</t>
  </si>
  <si>
    <t>160-3783 Sem, Road</t>
  </si>
  <si>
    <t>P.O. Box 555, 4956 Malesuada Ave</t>
  </si>
  <si>
    <t>Ap #746-8767 Vitae Street</t>
  </si>
  <si>
    <t>130-9445 Eu Street</t>
  </si>
  <si>
    <t>P.O. Box 626, 5474 Tellus Street</t>
  </si>
  <si>
    <t>P.O. Box 145, 4650 At, Rd.</t>
  </si>
  <si>
    <t>5689 Interdum Rd.</t>
  </si>
  <si>
    <t>Ap #498-9352 Arcu Avenue</t>
  </si>
  <si>
    <t>8098 Nisi Avenue</t>
  </si>
  <si>
    <t>627-8645 Sagittis Rd.</t>
  </si>
  <si>
    <t>7657 Tortor St.</t>
  </si>
  <si>
    <t>260-3711 Enim. Avenue</t>
  </si>
  <si>
    <t>602-8642 Ipsum St.</t>
  </si>
  <si>
    <t>6596 Tempor St.</t>
  </si>
  <si>
    <t>4486 Euismod Av.</t>
  </si>
  <si>
    <t>Ap #246-6280 Auctor St.</t>
  </si>
  <si>
    <t>Ap #229-5154 Turpis St.</t>
  </si>
  <si>
    <t>158-4011 Lectus Avenue</t>
  </si>
  <si>
    <t>P.O. Box 577, 3417 Nunc Rd.</t>
  </si>
  <si>
    <t>267 Nullam Av.</t>
  </si>
  <si>
    <t>3560 Nibh Road</t>
  </si>
  <si>
    <t>Ap #910-4472 Ante, St.</t>
  </si>
  <si>
    <t>6632 Non St.</t>
  </si>
  <si>
    <t>3535 Ac, Street</t>
  </si>
  <si>
    <t>Ap #836-6697 Eget, Street</t>
  </si>
  <si>
    <t>Ap #788-7197 Vitae St.</t>
  </si>
  <si>
    <t>Ap #558-4522 Rutrum. Av.</t>
  </si>
  <si>
    <t>6464 Donec Ave</t>
  </si>
  <si>
    <t>633-6016 Consectetuer St.</t>
  </si>
  <si>
    <t>Ap #586-5375 Auctor Avenue</t>
  </si>
  <si>
    <t>6964 Vel, Road</t>
  </si>
  <si>
    <t>P.O. Box 503, 4634 Egestas. St.</t>
  </si>
  <si>
    <t>2190 Ac St.</t>
  </si>
  <si>
    <t>Ap #264-1204 Fames St.</t>
  </si>
  <si>
    <t>4361 Odio Rd.</t>
  </si>
  <si>
    <t>P.O. Box 584, 7776 Quisque Avenue</t>
  </si>
  <si>
    <t>166-624 Suspendisse St.</t>
  </si>
  <si>
    <t>662-5601 Suspendisse St.</t>
  </si>
  <si>
    <t>6685 Tellus St.</t>
  </si>
  <si>
    <t>419-2836 Malesuada St.</t>
  </si>
  <si>
    <t>P.O. Box 762, 6321 Parturient Av.</t>
  </si>
  <si>
    <t>Ap #370-496 Nam St.</t>
  </si>
  <si>
    <t>Ap #803-1572 Quis Rd.</t>
  </si>
  <si>
    <t>Ap #340-8681 Consectetuer St.</t>
  </si>
  <si>
    <t>Ap #794-2198 Est, Avenue</t>
  </si>
  <si>
    <t>P.O. Box 309, 6929 Vitae Rd.</t>
  </si>
  <si>
    <t>211-9606 A, Ave</t>
  </si>
  <si>
    <t>5366 Parturient St.</t>
  </si>
  <si>
    <t>6527 Cumin St.</t>
  </si>
  <si>
    <t>475-8892 Tellus. Rd.</t>
  </si>
  <si>
    <t>896-7036 Libero. Rd.</t>
  </si>
  <si>
    <t>546-255 Mi Avenue</t>
  </si>
  <si>
    <t>Jan</t>
  </si>
  <si>
    <t>Feb</t>
  </si>
  <si>
    <t>Mar</t>
  </si>
  <si>
    <t>Apr</t>
  </si>
  <si>
    <t>May</t>
  </si>
  <si>
    <t>Jun</t>
  </si>
  <si>
    <t>Expenses</t>
  </si>
  <si>
    <t>Profits</t>
  </si>
  <si>
    <t>YTD Profits</t>
  </si>
  <si>
    <t>% Sales Change</t>
  </si>
  <si>
    <t>% Profits Change</t>
  </si>
  <si>
    <t>% Expenses Change</t>
  </si>
  <si>
    <t>Sales:Expenses</t>
  </si>
  <si>
    <t>Sales:Profits</t>
  </si>
  <si>
    <t>Expenses:Profits</t>
  </si>
  <si>
    <t>1st Q</t>
  </si>
  <si>
    <t>2nd Q</t>
  </si>
  <si>
    <t>Jul</t>
  </si>
  <si>
    <t>Aug</t>
  </si>
  <si>
    <t>Sep</t>
  </si>
  <si>
    <t>3rd Q</t>
  </si>
  <si>
    <t>Oct</t>
  </si>
  <si>
    <t>Nov</t>
  </si>
  <si>
    <t>Dec</t>
  </si>
  <si>
    <t>4th Q</t>
  </si>
  <si>
    <t>TOTAL</t>
  </si>
  <si>
    <t>Gross Revenue</t>
  </si>
  <si>
    <t>Shipping</t>
  </si>
  <si>
    <t>Cost of Goods Sold</t>
  </si>
  <si>
    <t>Goods</t>
  </si>
  <si>
    <t>Freight</t>
  </si>
  <si>
    <t>Miscellaneous</t>
  </si>
  <si>
    <t>Cost of Goods Total</t>
  </si>
  <si>
    <t>Gross Profit</t>
  </si>
  <si>
    <t>Advertising</t>
  </si>
  <si>
    <t>Electricity</t>
  </si>
  <si>
    <t>Food</t>
  </si>
  <si>
    <t>Heat</t>
  </si>
  <si>
    <t>Insurance</t>
  </si>
  <si>
    <t>Interest</t>
  </si>
  <si>
    <t>Legal Services</t>
  </si>
  <si>
    <t>Office Supplies</t>
  </si>
  <si>
    <t>Rent</t>
  </si>
  <si>
    <t>Salaries</t>
  </si>
  <si>
    <t>Taxes</t>
  </si>
  <si>
    <t>Telephone</t>
  </si>
  <si>
    <t>Travel</t>
  </si>
  <si>
    <t>Utilities</t>
  </si>
  <si>
    <t>Water</t>
  </si>
  <si>
    <t>Total Expenses</t>
  </si>
  <si>
    <t>Net Profit</t>
  </si>
  <si>
    <t>2024 Budget</t>
  </si>
  <si>
    <t>Furniture Sales - 2021 and 2022</t>
  </si>
  <si>
    <t>Garner, Aaron</t>
  </si>
  <si>
    <t>Bell, Aladdin</t>
  </si>
  <si>
    <t>Gould, Alana</t>
  </si>
  <si>
    <t>Bernard, Ali</t>
  </si>
  <si>
    <t>Carr, Allen</t>
  </si>
  <si>
    <t>Oliver, Alma</t>
  </si>
  <si>
    <t>Head, Amy</t>
  </si>
  <si>
    <t>Weber, Amy</t>
  </si>
  <si>
    <t>Horne, Armando</t>
  </si>
  <si>
    <t>Duke, Astra</t>
  </si>
  <si>
    <t>Harvey, August</t>
  </si>
  <si>
    <t>Rush, Avye</t>
  </si>
  <si>
    <t>Williamson, Ayanna</t>
  </si>
  <si>
    <t>Hatfield, Berk</t>
  </si>
  <si>
    <t>Roach, Bo</t>
  </si>
  <si>
    <t>Black, Brent</t>
  </si>
  <si>
    <t>Powell, Brittany</t>
  </si>
  <si>
    <t>Carrillo, Carter</t>
  </si>
  <si>
    <t>Weber, Chantale</t>
  </si>
  <si>
    <t>Mills, Charde</t>
  </si>
  <si>
    <t>Stuart, Claire</t>
  </si>
  <si>
    <t>Hendricks, Clark</t>
  </si>
  <si>
    <t>Frederick, Colby</t>
  </si>
  <si>
    <t>Compton, Colton</t>
  </si>
  <si>
    <t>Shaffer, Cora</t>
  </si>
  <si>
    <t>Goff, Cruz</t>
  </si>
  <si>
    <t>Vargas, Cruz</t>
  </si>
  <si>
    <t>Pena, Dacey</t>
  </si>
  <si>
    <t>Palmer, Damon</t>
  </si>
  <si>
    <t>Miranda, David</t>
  </si>
  <si>
    <t>Pierce, Dean</t>
  </si>
  <si>
    <t>Berry, Deborah</t>
  </si>
  <si>
    <t>Ingram, Echo</t>
  </si>
  <si>
    <t>Robinson, Ethan</t>
  </si>
  <si>
    <t>Santos, Evan</t>
  </si>
  <si>
    <t>Molina, Francesca</t>
  </si>
  <si>
    <t>Melendez, Gabriel</t>
  </si>
  <si>
    <t>Serrano, Garrett</t>
  </si>
  <si>
    <t>Davidson, Geraldine</t>
  </si>
  <si>
    <t>Prince, Hamish</t>
  </si>
  <si>
    <t>Hood, Hedda</t>
  </si>
  <si>
    <t>Fernandez, Herman</t>
  </si>
  <si>
    <t>Pearson, Hilel</t>
  </si>
  <si>
    <t>Dalton, Hu</t>
  </si>
  <si>
    <t>Williams, Idona</t>
  </si>
  <si>
    <t>Nixon, Igor</t>
  </si>
  <si>
    <t>Jefferson, Imani</t>
  </si>
  <si>
    <t>Lopez, Ira</t>
  </si>
  <si>
    <t>Sargent, Irma</t>
  </si>
  <si>
    <t>Gilmore, Jason</t>
  </si>
  <si>
    <t>Romero, Jim</t>
  </si>
  <si>
    <t>Fields, Jin</t>
  </si>
  <si>
    <t>Kirkland, Kaden</t>
  </si>
  <si>
    <t>Bernard, Karleigh</t>
  </si>
  <si>
    <t>Lynch, Keely</t>
  </si>
  <si>
    <t>Nicholson, Keely</t>
  </si>
  <si>
    <t>Garrison, Knox</t>
  </si>
  <si>
    <t>Henson, Kyla</t>
  </si>
  <si>
    <t>Joseph, Kylan</t>
  </si>
  <si>
    <t>Bright, Lacy</t>
  </si>
  <si>
    <t>Fulton, Lance</t>
  </si>
  <si>
    <t>Lloyd, Lani</t>
  </si>
  <si>
    <t>Bowman, Len</t>
  </si>
  <si>
    <t>Peters, Lunea</t>
  </si>
  <si>
    <t>Pearson, Lydia</t>
  </si>
  <si>
    <t>Cabrera, Malik</t>
  </si>
  <si>
    <t>Slater, Margaret</t>
  </si>
  <si>
    <t>Byers, Marsden</t>
  </si>
  <si>
    <t>Wilkerson, Mary</t>
  </si>
  <si>
    <t>Mcfarland, Maxwell</t>
  </si>
  <si>
    <t>Burgess, McKenzie</t>
  </si>
  <si>
    <t>Harvey, Micah</t>
  </si>
  <si>
    <t>Eaton, Noble</t>
  </si>
  <si>
    <t>Pugh, Nolan</t>
  </si>
  <si>
    <t>Ray, Odette</t>
  </si>
  <si>
    <t>Ballard, Oleg</t>
  </si>
  <si>
    <t>Boyle, Olga</t>
  </si>
  <si>
    <t>Myers, Ori</t>
  </si>
  <si>
    <t>Chaney, Owen</t>
  </si>
  <si>
    <t>Munoz, Paul</t>
  </si>
  <si>
    <t>Sharp, Paul</t>
  </si>
  <si>
    <t>Keith, Renee</t>
  </si>
  <si>
    <t>Benson, Rhea</t>
  </si>
  <si>
    <t>Mcgee, Rhea</t>
  </si>
  <si>
    <t>Hayden, Ronan</t>
  </si>
  <si>
    <t>Adams, Ruby</t>
  </si>
  <si>
    <t>Reilly, Sacha</t>
  </si>
  <si>
    <t>Ortega, Sade</t>
  </si>
  <si>
    <t>Patterson, Scarlett</t>
  </si>
  <si>
    <t>Bonner, Serina</t>
  </si>
  <si>
    <t>Wilkerson, Shay</t>
  </si>
  <si>
    <t>Hayden, Stewart</t>
  </si>
  <si>
    <t>Wiley, Stewart</t>
  </si>
  <si>
    <t>Ballard, Tad</t>
  </si>
  <si>
    <t>Sandoval, Tanya</t>
  </si>
  <si>
    <t>Franklin, Tara</t>
  </si>
  <si>
    <t>Mcmahon, Tate</t>
  </si>
  <si>
    <t>Long, Thaddeus</t>
  </si>
  <si>
    <t>Erickson, Tyrone</t>
  </si>
  <si>
    <t>Walsh, Uma</t>
  </si>
  <si>
    <t>Harmon, Uriah</t>
  </si>
  <si>
    <t>Moon, Ursula</t>
  </si>
  <si>
    <t>Malone, Vladimir</t>
  </si>
  <si>
    <t>Stuart, Wang</t>
  </si>
  <si>
    <t>Rollins, Wing</t>
  </si>
  <si>
    <t>Alston, Yoko</t>
  </si>
  <si>
    <t>Richmond, Yoko</t>
  </si>
  <si>
    <t>Rogers, Yvonne</t>
  </si>
  <si>
    <t>Vance, Zane</t>
  </si>
  <si>
    <t>Keller, Zena</t>
  </si>
  <si>
    <t>Faulkner, Alex</t>
  </si>
  <si>
    <t>Cruz, Alan</t>
  </si>
  <si>
    <t>Todd, Ashe</t>
  </si>
  <si>
    <t>Buckley, Athe</t>
  </si>
  <si>
    <t>Burt, Autu</t>
  </si>
  <si>
    <t>Pate, Bert</t>
  </si>
  <si>
    <t>Flores, Blaz</t>
  </si>
  <si>
    <t>Rosales, Bren</t>
  </si>
  <si>
    <t>Burgess, Bren</t>
  </si>
  <si>
    <t>Slater, Bria</t>
  </si>
  <si>
    <t>Hinton, Bryn</t>
  </si>
  <si>
    <t>Sykes, Byro</t>
  </si>
  <si>
    <t>Hughes, Cale</t>
  </si>
  <si>
    <t>Payne, Cand</t>
  </si>
  <si>
    <t>Barrett, Ceci</t>
  </si>
  <si>
    <t>Quinn, Chan</t>
  </si>
  <si>
    <t>Mccarthy, Char</t>
  </si>
  <si>
    <t>Cash, Chlo</t>
  </si>
  <si>
    <t>Rasmussen, Chri</t>
  </si>
  <si>
    <t>Young, Clau</t>
  </si>
  <si>
    <t>Barlow, Cyru</t>
  </si>
  <si>
    <t>Levy, Dant</t>
  </si>
  <si>
    <t>Landry, Elia</t>
  </si>
  <si>
    <t>Collier, Geor</t>
  </si>
  <si>
    <t>Drake, Germ</t>
  </si>
  <si>
    <t>Booker, Gill</t>
  </si>
  <si>
    <t>Flores, Glen</t>
  </si>
  <si>
    <t>Lawrence, Grif</t>
  </si>
  <si>
    <t>Stein, Hall</t>
  </si>
  <si>
    <t>Hinton, Hana</t>
  </si>
  <si>
    <t>Malone, Harr</t>
  </si>
  <si>
    <t>Peterson, Henr</t>
  </si>
  <si>
    <t>Gibson, Iman</t>
  </si>
  <si>
    <t>Silva, Jame</t>
  </si>
  <si>
    <t>Fleming, Jare</t>
  </si>
  <si>
    <t>Tillman, Jasm</t>
  </si>
  <si>
    <t>Sears, Jole</t>
  </si>
  <si>
    <t>Cervantes, Jona</t>
  </si>
  <si>
    <t>Brown, Karl</t>
  </si>
  <si>
    <t>Bender, Kary</t>
  </si>
  <si>
    <t>Roach, Kimb</t>
  </si>
  <si>
    <t>Fry, Lanc</t>
  </si>
  <si>
    <t>Rocha, Lati</t>
  </si>
  <si>
    <t>Erickson, Lero</t>
  </si>
  <si>
    <t>Shields, Lila</t>
  </si>
  <si>
    <t>Trujillo, Made</t>
  </si>
  <si>
    <t>Davis, Mage</t>
  </si>
  <si>
    <t>Byrd, Mait</t>
  </si>
  <si>
    <t>Hebert, Mart</t>
  </si>
  <si>
    <t>Turner, Matt</t>
  </si>
  <si>
    <t>Roy, Miri</t>
  </si>
  <si>
    <t>Yates, Nata</t>
  </si>
  <si>
    <t>Case, Nere</t>
  </si>
  <si>
    <t>Neal, Nich</t>
  </si>
  <si>
    <t>Kirkland, Nich</t>
  </si>
  <si>
    <t>Bailey, Noel</t>
  </si>
  <si>
    <t>Dunlap, Noel</t>
  </si>
  <si>
    <t>Hines, Octa</t>
  </si>
  <si>
    <t>Morales, Pric</t>
  </si>
  <si>
    <t>Rodgers, Quai</t>
  </si>
  <si>
    <t>Stevens, Raph</t>
  </si>
  <si>
    <t>Aguilar, Raym</t>
  </si>
  <si>
    <t>Briggs, Shan</t>
  </si>
  <si>
    <t>Haynes, Solo</t>
  </si>
  <si>
    <t>Fuller, Sylv</t>
  </si>
  <si>
    <t>Houston, Taty</t>
  </si>
  <si>
    <t>Duran, Tyro</t>
  </si>
  <si>
    <t>Harvey, Urie</t>
  </si>
  <si>
    <t>Gilliam, Vann</t>
  </si>
  <si>
    <t>Lowe, Warr</t>
  </si>
  <si>
    <t>Blevins, Whil</t>
  </si>
  <si>
    <t>Meyers, Will</t>
  </si>
  <si>
    <t>Campos, Xeno</t>
  </si>
  <si>
    <t>Adkins, Britany</t>
  </si>
  <si>
    <t>Hopper, Aladdiy</t>
  </si>
  <si>
    <t>Castro, Aquilay</t>
  </si>
  <si>
    <t>Richard, Beatriy</t>
  </si>
  <si>
    <t>Cox, Ceciliy</t>
  </si>
  <si>
    <t>Justice, Fletchy</t>
  </si>
  <si>
    <t>Mcneil, Luciusy</t>
  </si>
  <si>
    <t>Houston, Melindy</t>
  </si>
  <si>
    <t>Cox, Phylliy</t>
  </si>
  <si>
    <t>Brooks, Quinlay</t>
  </si>
  <si>
    <t>Stanton, Shelbyy</t>
  </si>
  <si>
    <t>Alexander, Travisy</t>
  </si>
  <si>
    <t>Shaffer, Veroniy</t>
  </si>
  <si>
    <t>Harmon, Virginy</t>
  </si>
  <si>
    <t>Alston, Walkery</t>
  </si>
  <si>
    <t>Espinoza, Yolanda</t>
  </si>
  <si>
    <t>Joyner, Midge</t>
  </si>
  <si>
    <t>Customer database - web sales current through November 2022</t>
  </si>
  <si>
    <t>Anderson, Diane</t>
  </si>
  <si>
    <t>Andrews, Michael</t>
  </si>
  <si>
    <t>Ashley, Danielle</t>
  </si>
  <si>
    <t>Atkinson, William</t>
  </si>
  <si>
    <t>Austin, Polly</t>
  </si>
  <si>
    <t>Ayala, Heidi</t>
  </si>
  <si>
    <t>Barker, Deborah</t>
  </si>
  <si>
    <t>Bean, Raquel</t>
  </si>
  <si>
    <t>Booth, Michael</t>
  </si>
  <si>
    <t>Bowman, Kevin</t>
  </si>
  <si>
    <t>Burnett, Max</t>
  </si>
  <si>
    <t>Cabe, Lon</t>
  </si>
  <si>
    <t>Cain, John</t>
  </si>
  <si>
    <t>Cameron, Jenny</t>
  </si>
  <si>
    <t>Cannon, Allan</t>
  </si>
  <si>
    <t>Carter, Sheri</t>
  </si>
  <si>
    <t>Castillo, Jessica</t>
  </si>
  <si>
    <t>Chapman, Melissa</t>
  </si>
  <si>
    <t>Christian, Nicole</t>
  </si>
  <si>
    <t>Cobb, Hunyen</t>
  </si>
  <si>
    <t>Curry, Dale</t>
  </si>
  <si>
    <t>Delgado, Leslie</t>
  </si>
  <si>
    <t>Doyle, Phillip</t>
  </si>
  <si>
    <t>Edwards, Derrell</t>
  </si>
  <si>
    <t>Espinoza, Suzanne</t>
  </si>
  <si>
    <t>Farmer, George</t>
  </si>
  <si>
    <t>Fitzgerald, Matt</t>
  </si>
  <si>
    <t>Ford, Ellen</t>
  </si>
  <si>
    <t>Fox, William</t>
  </si>
  <si>
    <t>Frank, Dennis</t>
  </si>
  <si>
    <t>Freeman, Robert</t>
  </si>
  <si>
    <t>French, Adam</t>
  </si>
  <si>
    <t>Frost, Shannon</t>
  </si>
  <si>
    <t>Gilbert, John</t>
  </si>
  <si>
    <t>Glass, Diane</t>
  </si>
  <si>
    <t>Gordon, Leonard</t>
  </si>
  <si>
    <t>Grant, Regina</t>
  </si>
  <si>
    <t>Gutierrez, Cynthia</t>
  </si>
  <si>
    <t>Harper, Edward</t>
  </si>
  <si>
    <t>Hayes, Debra</t>
  </si>
  <si>
    <t>Henson, Shawn</t>
  </si>
  <si>
    <t>Herrera, Angela</t>
  </si>
  <si>
    <t>Higgins, Chris</t>
  </si>
  <si>
    <t>Holloway, George</t>
  </si>
  <si>
    <t>Horn, Douglas</t>
  </si>
  <si>
    <t>Howell, Lisa</t>
  </si>
  <si>
    <t>Hunter, Eric</t>
  </si>
  <si>
    <t>Jackson, Elaine</t>
  </si>
  <si>
    <t>Jefferson, Scott</t>
  </si>
  <si>
    <t>Jenkins, Gary</t>
  </si>
  <si>
    <t>Jennings, Michael</t>
  </si>
  <si>
    <t>Kirby, Erin</t>
  </si>
  <si>
    <t>Lawson, Deborah</t>
  </si>
  <si>
    <t>Lindsey, Gary</t>
  </si>
  <si>
    <t>Long, Scott</t>
  </si>
  <si>
    <t>Lynch, Lowell</t>
  </si>
  <si>
    <t>Mann, Richard</t>
  </si>
  <si>
    <t>Morrow, Brian</t>
  </si>
  <si>
    <t>Morton, Mark</t>
  </si>
  <si>
    <t>Moses, Sally</t>
  </si>
  <si>
    <t>Neal, Chris</t>
  </si>
  <si>
    <t>Preston, Nathaniel</t>
  </si>
  <si>
    <t>Ramsey, Elizabeth</t>
  </si>
  <si>
    <t>Reid, Douglas</t>
  </si>
  <si>
    <t>Rivers, Teri</t>
  </si>
  <si>
    <t>Roman, Michael</t>
  </si>
  <si>
    <t>Schmidt, Todd</t>
  </si>
  <si>
    <t>Scott, Al</t>
  </si>
  <si>
    <t>Serrano, Kevin</t>
  </si>
  <si>
    <t>Shannon, Pat</t>
  </si>
  <si>
    <t>Shaw, Annie</t>
  </si>
  <si>
    <t>Shepherd, Daniel</t>
  </si>
  <si>
    <t>Solis, Christopher</t>
  </si>
  <si>
    <t>Soto, Eric</t>
  </si>
  <si>
    <t>Stanley, Bryant</t>
  </si>
  <si>
    <t>Vargas, Michael</t>
  </si>
  <si>
    <t>Vasquez, Stephen</t>
  </si>
  <si>
    <t>Villarreal, Brian</t>
  </si>
  <si>
    <t>Walls, Ann</t>
  </si>
  <si>
    <t>Walters, Williams</t>
  </si>
  <si>
    <t>Ward, Gary</t>
  </si>
  <si>
    <t>Watkins, Carlos</t>
  </si>
  <si>
    <t>Wells, Jeffrey</t>
  </si>
  <si>
    <t>West, Gustavo</t>
  </si>
  <si>
    <t>Wiley, William</t>
  </si>
  <si>
    <t>William, Jessica</t>
  </si>
  <si>
    <t>Wilson, Charles</t>
  </si>
  <si>
    <t>Woodard, Jonathan</t>
  </si>
  <si>
    <t>Dawson, Brian</t>
  </si>
  <si>
    <t>Duran, Lisa</t>
  </si>
  <si>
    <t>Page, Hector</t>
  </si>
  <si>
    <t>Taylor, Larry</t>
  </si>
  <si>
    <t>Weber, Timothy</t>
  </si>
  <si>
    <t>Allison, Barney</t>
  </si>
  <si>
    <t>Baker, Roger</t>
  </si>
  <si>
    <t>Copeland, Troy</t>
  </si>
  <si>
    <t>Durham, Leonard</t>
  </si>
  <si>
    <t>Figueroa, Terry</t>
  </si>
  <si>
    <t>Garner, Robin</t>
  </si>
  <si>
    <t>Hutchinson, John</t>
  </si>
  <si>
    <t>Lloyd, Jill</t>
  </si>
  <si>
    <t>Maxwell, Preston</t>
  </si>
  <si>
    <t>McCoy, Scott</t>
  </si>
  <si>
    <t>McDowell, Michael</t>
  </si>
  <si>
    <t>Molina, Randy</t>
  </si>
  <si>
    <t>Nixon, Timothy</t>
  </si>
  <si>
    <t>Park, Donald</t>
  </si>
  <si>
    <t>Perkins, ReAnnon</t>
  </si>
  <si>
    <t>Ray, Eileen</t>
  </si>
  <si>
    <t>Roberson, Stephen</t>
  </si>
  <si>
    <t>Silva, Shaun</t>
  </si>
  <si>
    <t>Winters, Craig</t>
  </si>
  <si>
    <t>Beck, Sperry</t>
  </si>
  <si>
    <t>Blair, John</t>
  </si>
  <si>
    <t>Bond, Lesa</t>
  </si>
  <si>
    <t>Carroll, Gabriel</t>
  </si>
  <si>
    <t>Chang, Matthew</t>
  </si>
  <si>
    <t>Dunn, Irv</t>
  </si>
  <si>
    <t>Fleming, Michelle</t>
  </si>
  <si>
    <t>McKenzie, Dennis</t>
  </si>
  <si>
    <t>Nguyen, Gretchen</t>
  </si>
  <si>
    <t>Phelps, Dawn</t>
  </si>
  <si>
    <t>Potter, Charles</t>
  </si>
  <si>
    <t>Thornton, Benjamin</t>
  </si>
  <si>
    <t>Walton, Kelly</t>
  </si>
  <si>
    <t>Wyatt, Andrea</t>
  </si>
  <si>
    <t>Carey, Peter</t>
  </si>
  <si>
    <t>Foley, Ed</t>
  </si>
  <si>
    <t>Gomez, Douglas</t>
  </si>
  <si>
    <t>Hawkins, Robin</t>
  </si>
  <si>
    <t>Hill, Deborah</t>
  </si>
  <si>
    <t>Kim, Linda</t>
  </si>
  <si>
    <t>Landry, Daniel</t>
  </si>
  <si>
    <t>Malone, Bruce</t>
  </si>
  <si>
    <t>Norton, Gretchen</t>
  </si>
  <si>
    <t>Becker, Judith</t>
  </si>
  <si>
    <t>Booker, Bryan</t>
  </si>
  <si>
    <t>Briggs, Greg</t>
  </si>
  <si>
    <t>Bullock, Gregory</t>
  </si>
  <si>
    <t>Clayton, Brett</t>
  </si>
  <si>
    <t>Conway, Denise</t>
  </si>
  <si>
    <t>Cunningham, Jaquelyn</t>
  </si>
  <si>
    <t>Deleon, Matthew</t>
  </si>
  <si>
    <t>Dorsey, Laura</t>
  </si>
  <si>
    <t>Farrell, Brian</t>
  </si>
  <si>
    <t>Fletcher, Kathleen</t>
  </si>
  <si>
    <t>Flowers, Anthony</t>
  </si>
  <si>
    <t>Gardner, Kuyler</t>
  </si>
  <si>
    <t>Goodman, Michelle</t>
  </si>
  <si>
    <t>Griffith, Robert</t>
  </si>
  <si>
    <t>Hammond, Erin</t>
  </si>
  <si>
    <t>Harding, Paul</t>
  </si>
  <si>
    <t>Harmon, John</t>
  </si>
  <si>
    <t>Hickman, Renee</t>
  </si>
  <si>
    <t>Hood, Lorna</t>
  </si>
  <si>
    <t>Hudson, Erik</t>
  </si>
  <si>
    <t>Huff, Lynn</t>
  </si>
  <si>
    <t>James, Angus</t>
  </si>
  <si>
    <t>Kent, Ronald</t>
  </si>
  <si>
    <t>Lawrence, Kathleen</t>
  </si>
  <si>
    <t>Martinez, Diane</t>
  </si>
  <si>
    <t>Matthews, Steve</t>
  </si>
  <si>
    <t>May, Debra</t>
  </si>
  <si>
    <t>McDonald, Bobby</t>
  </si>
  <si>
    <t>Mendoza, Patricia</t>
  </si>
  <si>
    <t>Morgan, Angela</t>
  </si>
  <si>
    <t>Mullins, Marc</t>
  </si>
  <si>
    <t>Navarro, Nathaniel</t>
  </si>
  <si>
    <t>Nichols, Lee</t>
  </si>
  <si>
    <t>Nicholson, Tamara</t>
  </si>
  <si>
    <t>Norris, Christopher</t>
  </si>
  <si>
    <t>Perry, Dana</t>
  </si>
  <si>
    <t>Pitts, Tracy</t>
  </si>
  <si>
    <t>Poole, Rachel</t>
  </si>
  <si>
    <t>Porter, Tia</t>
  </si>
  <si>
    <t>Powers, Randy</t>
  </si>
  <si>
    <t>Pruitt, Debbie</t>
  </si>
  <si>
    <t>Richardson, Gay</t>
  </si>
  <si>
    <t>Schneider, Karin</t>
  </si>
  <si>
    <t>Sherman, Robert</t>
  </si>
  <si>
    <t>Simmons, Jimmy</t>
  </si>
  <si>
    <t>Simpson, Gerald</t>
  </si>
  <si>
    <t>Steele, Brian</t>
  </si>
  <si>
    <t>Stone, Vicki</t>
  </si>
  <si>
    <t>Swanson, John</t>
  </si>
  <si>
    <t>Thompson, Cheryl</t>
  </si>
  <si>
    <t>Vance, Timothy</t>
  </si>
  <si>
    <t>Wallace, Jean</t>
  </si>
  <si>
    <t>Warren, Marisa</t>
  </si>
  <si>
    <t>Weiss, Meegan</t>
  </si>
  <si>
    <t>Wheeler, Carolyn</t>
  </si>
  <si>
    <t>Whitehead, Keith</t>
  </si>
  <si>
    <t>Wolfe, Steven</t>
  </si>
  <si>
    <t>York, Bruce</t>
  </si>
  <si>
    <t>Cohen, Jack</t>
  </si>
  <si>
    <t>Cortez, Gregory</t>
  </si>
  <si>
    <t>Hardin, Neill</t>
  </si>
  <si>
    <t>Juarez, Mihaela</t>
  </si>
  <si>
    <t>Kerr, Therese</t>
  </si>
  <si>
    <t>Pacheco, Jonathan</t>
  </si>
  <si>
    <t>Stokes, Kevin</t>
  </si>
  <si>
    <t>Wade, Brenda</t>
  </si>
  <si>
    <t>Barnett, Robert</t>
  </si>
  <si>
    <t>Daniel, Jon</t>
  </si>
  <si>
    <t>Gregory, Denise</t>
  </si>
  <si>
    <t>Knight, Warren</t>
  </si>
  <si>
    <t>Medina, Shira</t>
  </si>
  <si>
    <t>Nelson, Jan</t>
  </si>
  <si>
    <t>Ramos, Matt</t>
  </si>
  <si>
    <t>Stephenson, John</t>
  </si>
  <si>
    <t>Wall, Sonia</t>
  </si>
  <si>
    <t>Alvarado, Robert</t>
  </si>
  <si>
    <t>Anthony, Martin</t>
  </si>
  <si>
    <t>Ballard, Ryan</t>
  </si>
  <si>
    <t>Banks, Chris</t>
  </si>
  <si>
    <t>Bennett, Lara</t>
  </si>
  <si>
    <t>Best, Diane</t>
  </si>
  <si>
    <t>Chandler, Rebecca</t>
  </si>
  <si>
    <t>Cline, James</t>
  </si>
  <si>
    <t>Dudley, Brenda</t>
  </si>
  <si>
    <t>Ellis, Eric</t>
  </si>
  <si>
    <t>Floyd, John</t>
  </si>
  <si>
    <t>Fowler, Chris</t>
  </si>
  <si>
    <t>Garrison, Brian</t>
  </si>
  <si>
    <t>Greer, Karen</t>
  </si>
  <si>
    <t>Guerra, Laura</t>
  </si>
  <si>
    <t>Guerrero, Allen</t>
  </si>
  <si>
    <t>Hancock, Brian</t>
  </si>
  <si>
    <t>Hess, Herb</t>
  </si>
  <si>
    <t>Hines, Lisa</t>
  </si>
  <si>
    <t>Hodges, Rodney</t>
  </si>
  <si>
    <t>Luna, Barry</t>
  </si>
  <si>
    <t>Mack, Marcia</t>
  </si>
  <si>
    <t>Mathews, Steven</t>
  </si>
  <si>
    <t>McClain, Richelle</t>
  </si>
  <si>
    <t>Morris, Michael</t>
  </si>
  <si>
    <t>Mosley, Rebecca</t>
  </si>
  <si>
    <t>Murray, Melanie</t>
  </si>
  <si>
    <t>Olson, Jennifer</t>
  </si>
  <si>
    <t>Orr, Joseph</t>
  </si>
  <si>
    <t>Pace, Shaun</t>
  </si>
  <si>
    <t>Peterson, Greg</t>
  </si>
  <si>
    <t>Reeves, Suzanne</t>
  </si>
  <si>
    <t>Robbins, Mark</t>
  </si>
  <si>
    <t>Russell, Corey</t>
  </si>
  <si>
    <t>Saunders, Catherine</t>
  </si>
  <si>
    <t>Sawyer, Jason</t>
  </si>
  <si>
    <t>Skinner, Matthew</t>
  </si>
  <si>
    <t>Sutton, Karin</t>
  </si>
  <si>
    <t>Terry, Todd</t>
  </si>
  <si>
    <t>Underwood, Matthew</t>
  </si>
  <si>
    <t>Walsh, Dennis</t>
  </si>
  <si>
    <t>Wong, Doug</t>
  </si>
  <si>
    <t>Yates, Eric</t>
  </si>
  <si>
    <t>Boone, Richard</t>
  </si>
  <si>
    <t>Campos, Kenneth</t>
  </si>
  <si>
    <t>Douglas, Terry</t>
  </si>
  <si>
    <t>Gilmore, Elena</t>
  </si>
  <si>
    <t>Miranda, Kristin</t>
  </si>
  <si>
    <t>Randolph, Randy</t>
  </si>
  <si>
    <t>Romero, Chad</t>
  </si>
  <si>
    <t>Tran, Thomas</t>
  </si>
  <si>
    <t>Allen, Kevin</t>
  </si>
  <si>
    <t>Atkins, Douglas</t>
  </si>
  <si>
    <t>Ayers, Robbie</t>
  </si>
  <si>
    <t>Barber, Michael</t>
  </si>
  <si>
    <t>Barron, Verna</t>
  </si>
  <si>
    <t>Bates, Teresa</t>
  </si>
  <si>
    <t>Baxter, David</t>
  </si>
  <si>
    <t>Bell, Troy</t>
  </si>
  <si>
    <t>Benson, Jacklyn</t>
  </si>
  <si>
    <t>Berry, Kathryn</t>
  </si>
  <si>
    <t>Blackburn, Debra</t>
  </si>
  <si>
    <t>Boyd, John</t>
  </si>
  <si>
    <t>Boyer, Raymond</t>
  </si>
  <si>
    <t>Bradford, David</t>
  </si>
  <si>
    <t>Bradley, Traci</t>
  </si>
  <si>
    <t>Brady, Jeff</t>
  </si>
  <si>
    <t>Bridges, Ensley</t>
  </si>
  <si>
    <t>Brock, Kathleen</t>
  </si>
  <si>
    <t>Browning, Cherie</t>
  </si>
  <si>
    <t>Burgess, Fiona</t>
  </si>
  <si>
    <t>Burns, Roy</t>
  </si>
  <si>
    <t>Butler, Marilyn</t>
  </si>
  <si>
    <t>Callahan, Stephanie</t>
  </si>
  <si>
    <t>Camacho, Robert</t>
  </si>
  <si>
    <t>Carrillo, Anthony</t>
  </si>
  <si>
    <t>Carson, Christopher</t>
  </si>
  <si>
    <t>Castro, Richard</t>
  </si>
  <si>
    <t>Chambers, William</t>
  </si>
  <si>
    <t>Clay, Elbert</t>
  </si>
  <si>
    <t>Cole, Roque</t>
  </si>
  <si>
    <t>Coleman, Michael</t>
  </si>
  <si>
    <t>Collins, Donnie</t>
  </si>
  <si>
    <t>Colon, Rick</t>
  </si>
  <si>
    <t>Combs, Mark</t>
  </si>
  <si>
    <t>Conner, Stephanie</t>
  </si>
  <si>
    <t>Cox, Jaime</t>
  </si>
  <si>
    <t>Davidson, David</t>
  </si>
  <si>
    <t>Day, Amy</t>
  </si>
  <si>
    <t>Decker, David</t>
  </si>
  <si>
    <t>Diaz, Lincoln</t>
  </si>
  <si>
    <t>Dickerson, Richard</t>
  </si>
  <si>
    <t>Dixon, Duane</t>
  </si>
  <si>
    <t>Dominguez, Kyle</t>
  </si>
  <si>
    <t>Drake, Cris</t>
  </si>
  <si>
    <t>Eaton, Anthony</t>
  </si>
  <si>
    <t>Elliott, David</t>
  </si>
  <si>
    <t>English, Marie</t>
  </si>
  <si>
    <t>Fernandez, Cathy</t>
  </si>
  <si>
    <t>Fields, James</t>
  </si>
  <si>
    <t>Finley, Angela</t>
  </si>
  <si>
    <t>Flores, Todd</t>
  </si>
  <si>
    <t>Francis, Chris</t>
  </si>
  <si>
    <t>Frazier, Brenda</t>
  </si>
  <si>
    <t>Fuller, Debra</t>
  </si>
  <si>
    <t>Gibbs, Eugene</t>
  </si>
  <si>
    <t>Glover, Christine</t>
  </si>
  <si>
    <t>Golden, Alexander</t>
  </si>
  <si>
    <t>Greene, Catherine</t>
  </si>
  <si>
    <t>Hampton, Brian</t>
  </si>
  <si>
    <t>Harris, Jonathan</t>
  </si>
  <si>
    <t>Harrison, Ernest</t>
  </si>
  <si>
    <t>Haynes, Deborah</t>
  </si>
  <si>
    <t>Heath, Henrietta</t>
  </si>
  <si>
    <t>Herman, Joanna</t>
  </si>
  <si>
    <t>Herring, Scott</t>
  </si>
  <si>
    <t>Hobbs, Paul</t>
  </si>
  <si>
    <t>House, Mark</t>
  </si>
  <si>
    <t>Houston, Ignacio</t>
  </si>
  <si>
    <t>Huffman, Andrew</t>
  </si>
  <si>
    <t>Humphrey, Thomas</t>
  </si>
  <si>
    <t>Hurst, Florianne</t>
  </si>
  <si>
    <t>Jacobs, Christopher</t>
  </si>
  <si>
    <t>Joseph, Holly</t>
  </si>
  <si>
    <t>Kemp, David</t>
  </si>
  <si>
    <t>Larson, Steve</t>
  </si>
  <si>
    <t>Little, Karen</t>
  </si>
  <si>
    <t>Logan, Brian</t>
  </si>
  <si>
    <t>Lyons, John</t>
  </si>
  <si>
    <t>Manning, Anita</t>
  </si>
  <si>
    <t>Marshall, Grazyna</t>
  </si>
  <si>
    <t>McBride, Keith</t>
  </si>
  <si>
    <t>McCall, Justin</t>
  </si>
  <si>
    <t>McConnell, Carol</t>
  </si>
  <si>
    <t>McGee, Rebecca</t>
  </si>
  <si>
    <t>McGuire, Michelle</t>
  </si>
  <si>
    <t>McKee, Chris</t>
  </si>
  <si>
    <t>McKinney, Edward</t>
  </si>
  <si>
    <t>McLaughlin, Scott</t>
  </si>
  <si>
    <t>Melton, Max</t>
  </si>
  <si>
    <t>Mendez, David</t>
  </si>
  <si>
    <t>Mercado, Kevin</t>
  </si>
  <si>
    <t>Merritt, Charles</t>
  </si>
  <si>
    <t>Meyer, David</t>
  </si>
  <si>
    <t>Meyers, Jessica</t>
  </si>
  <si>
    <t>Miller, Shannon</t>
  </si>
  <si>
    <t>Mitchell, Carol</t>
  </si>
  <si>
    <t>Moran, Chan</t>
  </si>
  <si>
    <t>Moss, Mark</t>
  </si>
  <si>
    <t>Nash, William</t>
  </si>
  <si>
    <t>Oneal, Bill</t>
  </si>
  <si>
    <t>Osborne, Carl</t>
  </si>
  <si>
    <t>Parker, Debra</t>
  </si>
  <si>
    <t>Parrish, Donald</t>
  </si>
  <si>
    <t>Patel, Wendy</t>
  </si>
  <si>
    <t>Patrick, Vicky</t>
  </si>
  <si>
    <t>Payne, Cassy</t>
  </si>
  <si>
    <t>Pearson, Erik</t>
  </si>
  <si>
    <t>Pena, Kim</t>
  </si>
  <si>
    <t>Perez, Robert</t>
  </si>
  <si>
    <t>Peters, Timothy</t>
  </si>
  <si>
    <t>Petersen, Karen</t>
  </si>
  <si>
    <t>Pierce, Bacardi</t>
  </si>
  <si>
    <t>Pittman, Juli</t>
  </si>
  <si>
    <t>Powell, Diana</t>
  </si>
  <si>
    <t>Price, Brenda</t>
  </si>
  <si>
    <t>Rhodes, Diane</t>
  </si>
  <si>
    <t>Rice, Karen</t>
  </si>
  <si>
    <t>Richard, Richard</t>
  </si>
  <si>
    <t>Richards, Fredrick</t>
  </si>
  <si>
    <t>Rios, John</t>
  </si>
  <si>
    <t>Robinson, Scott</t>
  </si>
  <si>
    <t>Rodriguez, Charles</t>
  </si>
  <si>
    <t>Rojas, Tony</t>
  </si>
  <si>
    <t>Roth, Ryan</t>
  </si>
  <si>
    <t>Ryan, Troy</t>
  </si>
  <si>
    <t>Sanders, Norman</t>
  </si>
  <si>
    <t>Schultz, John</t>
  </si>
  <si>
    <t>Sexton, Janine</t>
  </si>
  <si>
    <t>Sharp, Donna</t>
  </si>
  <si>
    <t>Shelton, Cindy</t>
  </si>
  <si>
    <t>Sloan, Athanasios</t>
  </si>
  <si>
    <t>Small, Koleen</t>
  </si>
  <si>
    <t>Smith, Desiree</t>
  </si>
  <si>
    <t>Snow, Rhonda</t>
  </si>
  <si>
    <t>Stafford, Elizabeth</t>
  </si>
  <si>
    <t>Stewart, Robert</t>
  </si>
  <si>
    <t>Sullivan, Harold</t>
  </si>
  <si>
    <t>Summers, Zachary</t>
  </si>
  <si>
    <t>Tate, Shawn</t>
  </si>
  <si>
    <t>Trujillo, Clint</t>
  </si>
  <si>
    <t>Velasquez, Guy</t>
  </si>
  <si>
    <t>Vincent, Mike</t>
  </si>
  <si>
    <t>Walker, Phillip</t>
  </si>
  <si>
    <t>Washington, Christian</t>
  </si>
  <si>
    <t>Watson, Eric</t>
  </si>
  <si>
    <t>Weaver, Jessica</t>
  </si>
  <si>
    <t>Whitaker, Gregory</t>
  </si>
  <si>
    <t>Wilkinson, Sumed</t>
  </si>
  <si>
    <t>Williamson, Brad</t>
  </si>
  <si>
    <t>Wright, Charles</t>
  </si>
  <si>
    <t>Alexander, Susan</t>
  </si>
  <si>
    <t>Carr, Dennis</t>
  </si>
  <si>
    <t>Hanson, Glenn</t>
  </si>
  <si>
    <t>Hernandez, Jackie</t>
  </si>
  <si>
    <t>Roberts, John</t>
  </si>
  <si>
    <t>Savage, Larry</t>
  </si>
  <si>
    <t>Wood, Jennifer</t>
  </si>
  <si>
    <t>Barr, Juan</t>
  </si>
  <si>
    <t>Bishop, Carey</t>
  </si>
  <si>
    <t>Blevins, Richard</t>
  </si>
  <si>
    <t>Brooks, Douglas</t>
  </si>
  <si>
    <t>Bryant, Patricia</t>
  </si>
  <si>
    <t>Buckel, Rena</t>
  </si>
  <si>
    <t>Bush, Pete</t>
  </si>
  <si>
    <t>Caldwell, Michael</t>
  </si>
  <si>
    <t>Campbell, Thomas</t>
  </si>
  <si>
    <t>Chavez, Dan</t>
  </si>
  <si>
    <t>Everett, David</t>
  </si>
  <si>
    <t>Fischer, Douglas</t>
  </si>
  <si>
    <t>Gill, David</t>
  </si>
  <si>
    <t>Gonzales, Debbi</t>
  </si>
  <si>
    <t>Griffin, Theo</t>
  </si>
  <si>
    <t>Hamilton, Daniel</t>
  </si>
  <si>
    <t>Hogan, Tito</t>
  </si>
  <si>
    <t>Holmes, Lisa</t>
  </si>
  <si>
    <t>Howard, Jeanne</t>
  </si>
  <si>
    <t>Hull, Matt</t>
  </si>
  <si>
    <t>Ingram, Kristina</t>
  </si>
  <si>
    <t>Jensen, Chad</t>
  </si>
  <si>
    <t>Johns, Daniel</t>
  </si>
  <si>
    <t>Johnston, John</t>
  </si>
  <si>
    <t>Jones, Lori</t>
  </si>
  <si>
    <t>Knox, Danielle</t>
  </si>
  <si>
    <t>Koch, Jody</t>
  </si>
  <si>
    <t>Lambert, Jingwen</t>
  </si>
  <si>
    <t>Leach, Danny</t>
  </si>
  <si>
    <t>Love, Charles</t>
  </si>
  <si>
    <t>Lowery, Thomas</t>
  </si>
  <si>
    <t>Marquez, Richard</t>
  </si>
  <si>
    <t>McLean, Robert</t>
  </si>
  <si>
    <t>Moore, Corey</t>
  </si>
  <si>
    <t>Patton, Robert</t>
  </si>
  <si>
    <t>Prince, Yvonne</t>
  </si>
  <si>
    <t>Randall, Larry</t>
  </si>
  <si>
    <t>Reed, Mary</t>
  </si>
  <si>
    <t>Reyes, Barbara</t>
  </si>
  <si>
    <t>Reynolds, Charles</t>
  </si>
  <si>
    <t>Robles, Janice</t>
  </si>
  <si>
    <t>Ross, William</t>
  </si>
  <si>
    <t>Sellers, Sheila</t>
  </si>
  <si>
    <t>Simon, Melanie</t>
  </si>
  <si>
    <t>Spears, Bonnie</t>
  </si>
  <si>
    <t>Stephens, Gary</t>
  </si>
  <si>
    <t>Trevino, James</t>
  </si>
  <si>
    <t>Tucker, Ann</t>
  </si>
  <si>
    <t>Valdez, Alfred</t>
  </si>
  <si>
    <t>Waters, Troy</t>
  </si>
  <si>
    <t>Weeks, David</t>
  </si>
  <si>
    <t>Adams, Justin</t>
  </si>
  <si>
    <t>Bass, Dac Vinh</t>
  </si>
  <si>
    <t>Calhoun, Jaime</t>
  </si>
  <si>
    <t>Chen, Dennis</t>
  </si>
  <si>
    <t>Clarke, Jose</t>
  </si>
  <si>
    <t>Cummings, Patrick</t>
  </si>
  <si>
    <t>Curtis, Joan</t>
  </si>
  <si>
    <t>Estrada, Rolin</t>
  </si>
  <si>
    <t>Evans, Rick</t>
  </si>
  <si>
    <t>Gallegos, Anne</t>
  </si>
  <si>
    <t>Gates, Davin</t>
  </si>
  <si>
    <t>Gross, Deon</t>
  </si>
  <si>
    <t>Hale, Svetlana</t>
  </si>
  <si>
    <t>Hardy, Mark</t>
  </si>
  <si>
    <t>Lara, Charles</t>
  </si>
  <si>
    <t>Lee, Michelle</t>
  </si>
  <si>
    <t>Lowe, Shari</t>
  </si>
  <si>
    <t>Mathis, Chris</t>
  </si>
  <si>
    <t>Montgomery, Michael</t>
  </si>
  <si>
    <t>Morse, Leigh</t>
  </si>
  <si>
    <t>Newton, Michael</t>
  </si>
  <si>
    <t>Noble, Benning</t>
  </si>
  <si>
    <t>Nunez, Francisco</t>
  </si>
  <si>
    <t>Oliver, Christopher</t>
  </si>
  <si>
    <t>Padilla, Marc</t>
  </si>
  <si>
    <t>Reese, Brent</t>
  </si>
  <si>
    <t>Rich, Nathan</t>
  </si>
  <si>
    <t>Robertson, Garret</t>
  </si>
  <si>
    <t>Santos, Nobuko</t>
  </si>
  <si>
    <t>Shaffer, Robert</t>
  </si>
  <si>
    <t>Shields, Jerry</t>
  </si>
  <si>
    <t>Townsend, Kenneth</t>
  </si>
  <si>
    <t>Vazquez, Lynne</t>
  </si>
  <si>
    <t>Wagner, Ted</t>
  </si>
  <si>
    <t>Wise, Tim</t>
  </si>
  <si>
    <t>Woodward, Benjamin</t>
  </si>
  <si>
    <t>Young, Julia</t>
  </si>
  <si>
    <t>Bartlett, Barry</t>
  </si>
  <si>
    <t>Barton, Dean</t>
  </si>
  <si>
    <t>Contreras, Marc</t>
  </si>
  <si>
    <t>Cross, David</t>
  </si>
  <si>
    <t>Dodson, Mary</t>
  </si>
  <si>
    <t>Estes, Anthony</t>
  </si>
  <si>
    <t>Garza, John</t>
  </si>
  <si>
    <t>Gentry, Michael</t>
  </si>
  <si>
    <t>Hartman, John</t>
  </si>
  <si>
    <t>Lamb, Robert</t>
  </si>
  <si>
    <t>Maldonado, Phillip</t>
  </si>
  <si>
    <t>Parsons, Denise</t>
  </si>
  <si>
    <t>Rodriquez, Curtis</t>
  </si>
  <si>
    <t>Watts, Jim</t>
  </si>
  <si>
    <t>Webb, Scott</t>
  </si>
  <si>
    <t>Williams, James</t>
  </si>
  <si>
    <t>Abbott, Robert</t>
  </si>
  <si>
    <t>Acosta, Michael</t>
  </si>
  <si>
    <t>Adkins, Kevin</t>
  </si>
  <si>
    <t>Aguilar, Steven</t>
  </si>
  <si>
    <t>Alvarez, Jody</t>
  </si>
  <si>
    <t>Avila, Ray</t>
  </si>
  <si>
    <t>Baldwin, Grant</t>
  </si>
  <si>
    <t>Barnes, Cliff</t>
  </si>
  <si>
    <t>Black, Roger</t>
  </si>
  <si>
    <t>Blankenship, Brady</t>
  </si>
  <si>
    <t>Branch, Kevin</t>
  </si>
  <si>
    <t>Bruce, Ronald</t>
  </si>
  <si>
    <t>Carpenter, Jeffrey</t>
  </si>
  <si>
    <t>Charles, William</t>
  </si>
  <si>
    <t>Clark, Dean</t>
  </si>
  <si>
    <t>Collier, Lisa</t>
  </si>
  <si>
    <t>Cooper, Gayla</t>
  </si>
  <si>
    <t>Dean, Paul</t>
  </si>
  <si>
    <t>Dennis, George</t>
  </si>
  <si>
    <t>Duncan, Carrie</t>
  </si>
  <si>
    <t>Dyer, John</t>
  </si>
  <si>
    <t>Ferguson, Maria</t>
  </si>
  <si>
    <t>Fisher, Blane</t>
  </si>
  <si>
    <t>Foster, Sheela</t>
  </si>
  <si>
    <t>Gaines, Christopher</t>
  </si>
  <si>
    <t>Glenn, Don</t>
  </si>
  <si>
    <t>Guzman, Cristin</t>
  </si>
  <si>
    <t>Harrell, Aron</t>
  </si>
  <si>
    <t>Harrington, Carl</t>
  </si>
  <si>
    <t>Hatfield, Craig</t>
  </si>
  <si>
    <t>Hodge, Brian D</t>
  </si>
  <si>
    <t>Hoffman, Robert</t>
  </si>
  <si>
    <t>Holt, Evangeline</t>
  </si>
  <si>
    <t>Hoover, Cleatis</t>
  </si>
  <si>
    <t>Horton, Kevin</t>
  </si>
  <si>
    <t>Hughes, Mary Jo</t>
  </si>
  <si>
    <t>Johnson, Taslim</t>
  </si>
  <si>
    <t>King, Chris</t>
  </si>
  <si>
    <t>Kirk, Brandyn</t>
  </si>
  <si>
    <t>Lane, LaReina</t>
  </si>
  <si>
    <t>Marks, Suzanne</t>
  </si>
  <si>
    <t>Mason, Mark</t>
  </si>
  <si>
    <t>Massey, Hsi</t>
  </si>
  <si>
    <t>McCormick, Tamara</t>
  </si>
  <si>
    <t>McDaniel, Jen</t>
  </si>
  <si>
    <t>Middleton, Kenneth</t>
  </si>
  <si>
    <t>Miles, Justin</t>
  </si>
  <si>
    <t>Monroe, Chris</t>
  </si>
  <si>
    <t>Moreno, Michael</t>
  </si>
  <si>
    <t>Munoz, Jeff</t>
  </si>
  <si>
    <t>Murphy, Madelyn</t>
  </si>
  <si>
    <t>Obrien, Dwight</t>
  </si>
  <si>
    <t>Owens, Michael</t>
  </si>
  <si>
    <t>Paul, Lawrence</t>
  </si>
  <si>
    <t>Pugh, Colleen</t>
  </si>
  <si>
    <t>Rogers, Randall</t>
  </si>
  <si>
    <t>Ruiz, Lateef</t>
  </si>
  <si>
    <t>Rush, Michael</t>
  </si>
  <si>
    <t>Santiago, Bennet</t>
  </si>
  <si>
    <t>Schroeder, Michael</t>
  </si>
  <si>
    <t>Solomon, Andrew</t>
  </si>
  <si>
    <t>Stevens, Lisa</t>
  </si>
  <si>
    <t>Strong, Bruce</t>
  </si>
  <si>
    <t>Torres, Ray</t>
  </si>
  <si>
    <t>Turner, Javier</t>
  </si>
  <si>
    <t>Tyler, Alexandra</t>
  </si>
  <si>
    <t>Vega, Letitia</t>
  </si>
  <si>
    <t>Velez, Michael</t>
  </si>
  <si>
    <t>Walter, Stephen</t>
  </si>
  <si>
    <t>Warner, Robert</t>
  </si>
  <si>
    <t>Wilcox, Marcus</t>
  </si>
  <si>
    <t>Woods, David</t>
  </si>
  <si>
    <t>Armstrong, John</t>
  </si>
  <si>
    <t>Barrett, Sandi</t>
  </si>
  <si>
    <t>Beard, Timothy</t>
  </si>
  <si>
    <t>Beasley, Brandon</t>
  </si>
  <si>
    <t>Blackwell, Thomas</t>
  </si>
  <si>
    <t>Blake, Kes</t>
  </si>
  <si>
    <t>Bowen, Donald</t>
  </si>
  <si>
    <t>Brown, Dennis</t>
  </si>
  <si>
    <t>Buchanan, Ronald</t>
  </si>
  <si>
    <t>Casey, Andrea</t>
  </si>
  <si>
    <t>Cochran, Mark</t>
  </si>
  <si>
    <t>Cook, Alan</t>
  </si>
  <si>
    <t>Craig, Ronald</t>
  </si>
  <si>
    <t>Crawford, Janene</t>
  </si>
  <si>
    <t>Cruz, Janet</t>
  </si>
  <si>
    <t>Daniels, Troy</t>
  </si>
  <si>
    <t>Davenport, Tonya</t>
  </si>
  <si>
    <t>Davis, Melyssa</t>
  </si>
  <si>
    <t>Ellison, Ricky</t>
  </si>
  <si>
    <t>Erickson, Karen</t>
  </si>
  <si>
    <t>Garcia, Chris</t>
  </si>
  <si>
    <t>Garrett, Jessica</t>
  </si>
  <si>
    <t>George, Janet</t>
  </si>
  <si>
    <t>Gibson, Kathleen</t>
  </si>
  <si>
    <t>Giles, David</t>
  </si>
  <si>
    <t>Gonzalez, April</t>
  </si>
  <si>
    <t>Goodwin, David</t>
  </si>
  <si>
    <t>Graham, Michael</t>
  </si>
  <si>
    <t>Graves, Mark</t>
  </si>
  <si>
    <t>Gray, Jeffrey</t>
  </si>
  <si>
    <t>Grimes, Jenny</t>
  </si>
  <si>
    <t>Hall, Andrew</t>
  </si>
  <si>
    <t>Hansen, Richard</t>
  </si>
  <si>
    <t>Hart, Michael</t>
  </si>
  <si>
    <t>Harvey, Anthony</t>
  </si>
  <si>
    <t>Henderson, William</t>
  </si>
  <si>
    <t>Hensley, Monica</t>
  </si>
  <si>
    <t>Hicks, Lisa</t>
  </si>
  <si>
    <t>Hopkins, Sandra</t>
  </si>
  <si>
    <t>Hubbard, Norman</t>
  </si>
  <si>
    <t>Hunt, Dominic</t>
  </si>
  <si>
    <t>Jimenez, Thomas</t>
  </si>
  <si>
    <t>Keith, Jason</t>
  </si>
  <si>
    <t>Keller, Nancy</t>
  </si>
  <si>
    <t>Kelley, Kimberly</t>
  </si>
  <si>
    <t>Kennedy, Robert</t>
  </si>
  <si>
    <t>Klein, Faye</t>
  </si>
  <si>
    <t>Kramer, Dana</t>
  </si>
  <si>
    <t>Lang, Lara</t>
  </si>
  <si>
    <t>Larsen, Paul</t>
  </si>
  <si>
    <t>Leonard, Sherri</t>
  </si>
  <si>
    <t>Lester, Frederick</t>
  </si>
  <si>
    <t>Lewis, Stephen</t>
  </si>
  <si>
    <t>Lopez, Cynthia</t>
  </si>
  <si>
    <t>Marsh, Terry</t>
  </si>
  <si>
    <t>Martin, Gary</t>
  </si>
  <si>
    <t>McClure, Jeremy</t>
  </si>
  <si>
    <t>McIntosh, Melissa</t>
  </si>
  <si>
    <t>Mills, Linda</t>
  </si>
  <si>
    <t>Morales, Julie</t>
  </si>
  <si>
    <t>Morrison, Philip</t>
  </si>
  <si>
    <t>Mueller, Marc</t>
  </si>
  <si>
    <t>Myers, Aria</t>
  </si>
  <si>
    <t>Newman, Jeffrey</t>
  </si>
  <si>
    <t>Ortega, Cynthia</t>
  </si>
  <si>
    <t>Ortiz, Terry</t>
  </si>
  <si>
    <t>Palmer, Christopher</t>
  </si>
  <si>
    <t>Parks, Gary</t>
  </si>
  <si>
    <t>Pennington, Cinnamon</t>
  </si>
  <si>
    <t>Quinn, Keith</t>
  </si>
  <si>
    <t>Ramirez, Timothy</t>
  </si>
  <si>
    <t>Rivera, Daniel</t>
  </si>
  <si>
    <t>Rodgers, Mark</t>
  </si>
  <si>
    <t>Rose, Margarita</t>
  </si>
  <si>
    <t>Roy, Ruben</t>
  </si>
  <si>
    <t>Salazar, Jon</t>
  </si>
  <si>
    <t>Salinas, Greg</t>
  </si>
  <si>
    <t>Sanchez, James</t>
  </si>
  <si>
    <t>Sandoval, Joseph</t>
  </si>
  <si>
    <t>Schwartz, Curtis</t>
  </si>
  <si>
    <t>Sheppard, Don</t>
  </si>
  <si>
    <t>Sims, David</t>
  </si>
  <si>
    <t>Singleton, Duane</t>
  </si>
  <si>
    <t>Snyder, Terri</t>
  </si>
  <si>
    <t>Sparks, Michael</t>
  </si>
  <si>
    <t>Stevenson, Barbara</t>
  </si>
  <si>
    <t>Sweeney, Shannon</t>
  </si>
  <si>
    <t>Thomas, David</t>
  </si>
  <si>
    <t>Webster, Michael</t>
  </si>
  <si>
    <t>Welch, Claudia</t>
  </si>
  <si>
    <t>Wilkerson, Ralph</t>
  </si>
  <si>
    <t>Willis, Julian</t>
  </si>
  <si>
    <t>Zimmerman, Victor</t>
  </si>
  <si>
    <t>Bailey, Carol</t>
  </si>
  <si>
    <t>Dalton, Jenny</t>
  </si>
  <si>
    <t>Leblanc, Lisa</t>
  </si>
  <si>
    <t>Montoya, Robert</t>
  </si>
  <si>
    <t>Patterson, Sheryl</t>
  </si>
  <si>
    <t>Bradshaw, Melissa</t>
  </si>
  <si>
    <t>Flynn, Kim</t>
  </si>
  <si>
    <t>Green, Ewan</t>
  </si>
  <si>
    <t>Olsen, David</t>
  </si>
  <si>
    <t>Riley, Cole</t>
  </si>
  <si>
    <t>Arnold, Kirk</t>
  </si>
  <si>
    <t>Ball, Tammy</t>
  </si>
  <si>
    <t>Bowers, Thomas</t>
  </si>
  <si>
    <t>Bryan, Michael</t>
  </si>
  <si>
    <t>Burke, Asa</t>
  </si>
  <si>
    <t>Byrd, Jill</t>
  </si>
  <si>
    <t>Christensen, Alicia</t>
  </si>
  <si>
    <t>Franklin, Icelita</t>
  </si>
  <si>
    <t>Kelly, Emily</t>
  </si>
  <si>
    <t>Leon, Lynette</t>
  </si>
  <si>
    <t>Livingston, John</t>
  </si>
  <si>
    <t>Lucas, Susan</t>
  </si>
  <si>
    <t>Maynard, Ryan</t>
  </si>
  <si>
    <t>McCarthy, Scott</t>
  </si>
  <si>
    <t>McCullough, Matthew</t>
  </si>
  <si>
    <t>Moody, Rita</t>
  </si>
  <si>
    <t>Norman, Robert</t>
  </si>
  <si>
    <t>Owen, Duane</t>
  </si>
  <si>
    <t>Pope, Timothy</t>
  </si>
  <si>
    <t>Short, Harlon</t>
  </si>
  <si>
    <t>Vaughn, Khurrum</t>
  </si>
  <si>
    <t>Brewer, Cam</t>
  </si>
  <si>
    <t>Burton, Troy</t>
  </si>
  <si>
    <t>Chase, Johnson</t>
  </si>
  <si>
    <t>Gallagher, Donald</t>
  </si>
  <si>
    <t>Holland, Kent</t>
  </si>
  <si>
    <t>Oconnor, Liesl</t>
  </si>
  <si>
    <t>Phillips, Erik</t>
  </si>
  <si>
    <t>Pratt, Ken</t>
  </si>
  <si>
    <t>Rowe, Boyd</t>
  </si>
  <si>
    <t>Spencer, Rajean</t>
  </si>
  <si>
    <t>Strickland, Timothy</t>
  </si>
  <si>
    <t>Tanner, Steven</t>
  </si>
  <si>
    <t>Todd, Daniel</t>
  </si>
  <si>
    <t>White, Frank</t>
  </si>
  <si>
    <t>Wiggins, Jesse</t>
  </si>
  <si>
    <t>Wilkins, Debbie</t>
  </si>
  <si>
    <t>Wolf, Terry</t>
  </si>
  <si>
    <r>
      <rPr>
        <b/>
        <u val="singleAccounting"/>
        <sz val="11"/>
        <color theme="1"/>
        <rFont val="Calibri"/>
        <family val="2"/>
        <scheme val="minor"/>
      </rPr>
      <t xml:space="preserve">$ </t>
    </r>
    <r>
      <rPr>
        <b/>
        <sz val="11"/>
        <color theme="1"/>
        <rFont val="Calibri"/>
        <family val="2"/>
        <scheme val="minor"/>
      </rPr>
      <t>Total Cost</t>
    </r>
  </si>
  <si>
    <t>(Thousands of Dollars)</t>
  </si>
  <si>
    <t>City</t>
  </si>
  <si>
    <t>Odessa</t>
  </si>
  <si>
    <t>Provo</t>
  </si>
  <si>
    <t>Torrington</t>
  </si>
  <si>
    <t>San Antonio</t>
  </si>
  <si>
    <t>Meriden</t>
  </si>
  <si>
    <t>Austin</t>
  </si>
  <si>
    <t>Ada</t>
  </si>
  <si>
    <t>Ventura</t>
  </si>
  <si>
    <t>Klamath Falls</t>
  </si>
  <si>
    <t>Layton</t>
  </si>
  <si>
    <t>La Cañada Flintridge</t>
  </si>
  <si>
    <t>Kennewick</t>
  </si>
  <si>
    <t>Miami Gardens</t>
  </si>
  <si>
    <t>Juneau</t>
  </si>
  <si>
    <t>Bessemer</t>
  </si>
  <si>
    <t>Beloit</t>
  </si>
  <si>
    <t>La Crosse</t>
  </si>
  <si>
    <t>Selma</t>
  </si>
  <si>
    <t>Gallup</t>
  </si>
  <si>
    <t>Santa Barbara</t>
  </si>
  <si>
    <t>Lawndale</t>
  </si>
  <si>
    <t>Monterey Park</t>
  </si>
  <si>
    <t>Des Moines</t>
  </si>
  <si>
    <t>Jacksonville</t>
  </si>
  <si>
    <t>Norman</t>
  </si>
  <si>
    <t>Providence</t>
  </si>
  <si>
    <t>Rolling Hills Estates</t>
  </si>
  <si>
    <t>Glen Cove</t>
  </si>
  <si>
    <t>Avalon</t>
  </si>
  <si>
    <t>El Segundo</t>
  </si>
  <si>
    <t>Yukon</t>
  </si>
  <si>
    <t>Carolina</t>
  </si>
  <si>
    <t>Richmond</t>
  </si>
  <si>
    <t>Longview</t>
  </si>
  <si>
    <t>Caguas</t>
  </si>
  <si>
    <t>Sandy</t>
  </si>
  <si>
    <t>Sandpoint</t>
  </si>
  <si>
    <t>LaGrange</t>
  </si>
  <si>
    <t>Gardner</t>
  </si>
  <si>
    <t>Scranton</t>
  </si>
  <si>
    <t>Clearwater</t>
  </si>
  <si>
    <t>Staunton</t>
  </si>
  <si>
    <t>Peabody</t>
  </si>
  <si>
    <t>San Marino</t>
  </si>
  <si>
    <t>Greensboro</t>
  </si>
  <si>
    <t>Saint Cloud</t>
  </si>
  <si>
    <t>Hartland</t>
  </si>
  <si>
    <t>Cohoes</t>
  </si>
  <si>
    <t>Farmer City</t>
  </si>
  <si>
    <t>North Tonawanda</t>
  </si>
  <si>
    <t>Wilson</t>
  </si>
  <si>
    <t>West Hollywood</t>
  </si>
  <si>
    <t>Muskogee</t>
  </si>
  <si>
    <t>West Lafayette</t>
  </si>
  <si>
    <t>Basin</t>
  </si>
  <si>
    <t>Plantation</t>
  </si>
  <si>
    <t>Auburn Hills</t>
  </si>
  <si>
    <t>Stockton</t>
  </si>
  <si>
    <t>Fernley</t>
  </si>
  <si>
    <t>Scottsdale</t>
  </si>
  <si>
    <t>Eau Claire</t>
  </si>
  <si>
    <t>Geneva</t>
  </si>
  <si>
    <t>Corona</t>
  </si>
  <si>
    <t>San Diego</t>
  </si>
  <si>
    <t>Anderson</t>
  </si>
  <si>
    <t>Rock Island</t>
  </si>
  <si>
    <t>Ruston</t>
  </si>
  <si>
    <t>West Jordan</t>
  </si>
  <si>
    <t>Superior</t>
  </si>
  <si>
    <t>Hackensack</t>
  </si>
  <si>
    <t>Cerritos</t>
  </si>
  <si>
    <t>Alexandria</t>
  </si>
  <si>
    <t>Kansas City</t>
  </si>
  <si>
    <t>The Dalles</t>
  </si>
  <si>
    <t>Two Rivers</t>
  </si>
  <si>
    <t>North Pole</t>
  </si>
  <si>
    <t>Durham</t>
  </si>
  <si>
    <t>Sugar Land</t>
  </si>
  <si>
    <t>Lodi</t>
  </si>
  <si>
    <t>Berlin</t>
  </si>
  <si>
    <t>Erie</t>
  </si>
  <si>
    <t>Garland</t>
  </si>
  <si>
    <t>Toledo</t>
  </si>
  <si>
    <t>Ogden</t>
  </si>
  <si>
    <t>La Verne</t>
  </si>
  <si>
    <t>Grand Rapids</t>
  </si>
  <si>
    <t>Saint Joseph</t>
  </si>
  <si>
    <t>Corry</t>
  </si>
  <si>
    <t>Burbank</t>
  </si>
  <si>
    <t>West Allis</t>
  </si>
  <si>
    <t>Columbus</t>
  </si>
  <si>
    <t>Maywood</t>
  </si>
  <si>
    <t>Altoona</t>
  </si>
  <si>
    <t>Binghamton</t>
  </si>
  <si>
    <t>Haverhill</t>
  </si>
  <si>
    <t>Port Huron</t>
  </si>
  <si>
    <t>Peoria</t>
  </si>
  <si>
    <t>Warner Robins</t>
  </si>
  <si>
    <t>Gatlinburg</t>
  </si>
  <si>
    <t>Carson</t>
  </si>
  <si>
    <t>Durant</t>
  </si>
  <si>
    <t>Christiansted</t>
  </si>
  <si>
    <t>Carbondale</t>
  </si>
  <si>
    <t>Fairbanks</t>
  </si>
  <si>
    <t>Casper</t>
  </si>
  <si>
    <t>Duarte</t>
  </si>
  <si>
    <t>Kemmerer</t>
  </si>
  <si>
    <t>Pascagoula</t>
  </si>
  <si>
    <t>Centennial</t>
  </si>
  <si>
    <t>Eureka</t>
  </si>
  <si>
    <t>Pico Rivera</t>
  </si>
  <si>
    <t>Brookfield</t>
  </si>
  <si>
    <t>Carrollton</t>
  </si>
  <si>
    <t>Lynn</t>
  </si>
  <si>
    <t>Greenfield</t>
  </si>
  <si>
    <t>Camden</t>
  </si>
  <si>
    <t>Thiensville</t>
  </si>
  <si>
    <t>Methuen</t>
  </si>
  <si>
    <t>San Clemente</t>
  </si>
  <si>
    <t>Oak Ridge</t>
  </si>
  <si>
    <t>Zanesville</t>
  </si>
  <si>
    <t>Anaconda</t>
  </si>
  <si>
    <t>Blacksburg</t>
  </si>
  <si>
    <t>San Mateo</t>
  </si>
  <si>
    <t>Yuma</t>
  </si>
  <si>
    <t>Las Cruces</t>
  </si>
  <si>
    <t>Springfield</t>
  </si>
  <si>
    <t>Bloomington</t>
  </si>
  <si>
    <t>San Gabriel</t>
  </si>
  <si>
    <t>Rocky Mount</t>
  </si>
  <si>
    <t>North Little Rock</t>
  </si>
  <si>
    <t>Moline</t>
  </si>
  <si>
    <t>Annapolis</t>
  </si>
  <si>
    <t>Springdale</t>
  </si>
  <si>
    <t>Portsmouth</t>
  </si>
  <si>
    <t>DeKalb</t>
  </si>
  <si>
    <t>Hattiesburg</t>
  </si>
  <si>
    <t>Oil City</t>
  </si>
  <si>
    <t>Modesto</t>
  </si>
  <si>
    <t>White Plains</t>
  </si>
  <si>
    <t>Woodruff</t>
  </si>
  <si>
    <t>Nevada City</t>
  </si>
  <si>
    <t>Tupelo</t>
  </si>
  <si>
    <t>La Palma</t>
  </si>
  <si>
    <t>Quincy</t>
  </si>
  <si>
    <t>Muskegon</t>
  </si>
  <si>
    <t>Marina Del Rey</t>
  </si>
  <si>
    <t>Vineland</t>
  </si>
  <si>
    <t>Schenectady</t>
  </si>
  <si>
    <t>Denver</t>
  </si>
  <si>
    <t>East Lansing</t>
  </si>
  <si>
    <t>Waterbury</t>
  </si>
  <si>
    <t>Reno</t>
  </si>
  <si>
    <t>Morgan City</t>
  </si>
  <si>
    <t>Gaithersburg</t>
  </si>
  <si>
    <t>Chino Hills</t>
  </si>
  <si>
    <t>Monroe</t>
  </si>
  <si>
    <t>Schaumburg</t>
  </si>
  <si>
    <t>Bozeman</t>
  </si>
  <si>
    <t>Dana Point</t>
  </si>
  <si>
    <t>Temple City</t>
  </si>
  <si>
    <t>Barrow</t>
  </si>
  <si>
    <t>Weymouth</t>
  </si>
  <si>
    <t>Woburn</t>
  </si>
  <si>
    <t>Worland</t>
  </si>
  <si>
    <t>Bellingham</t>
  </si>
  <si>
    <t>Hopkinsville</t>
  </si>
  <si>
    <t>Darlington</t>
  </si>
  <si>
    <t>Cumberland</t>
  </si>
  <si>
    <t>Bell Gardens</t>
  </si>
  <si>
    <t>Melrose</t>
  </si>
  <si>
    <t>Daly City</t>
  </si>
  <si>
    <t>Keene</t>
  </si>
  <si>
    <t>Greenville</t>
  </si>
  <si>
    <t>Huntington Beach</t>
  </si>
  <si>
    <t>Liberal</t>
  </si>
  <si>
    <t>Ardmore</t>
  </si>
  <si>
    <t>Elizabeth City</t>
  </si>
  <si>
    <t>State</t>
  </si>
  <si>
    <t>AR</t>
  </si>
  <si>
    <t>FL</t>
  </si>
  <si>
    <t>GA</t>
  </si>
  <si>
    <t>WA</t>
  </si>
  <si>
    <t>NC</t>
  </si>
  <si>
    <t>KY</t>
  </si>
  <si>
    <t>ID</t>
  </si>
  <si>
    <t>ND</t>
  </si>
  <si>
    <t>MO</t>
  </si>
  <si>
    <t>MT</t>
  </si>
  <si>
    <t>MN</t>
  </si>
  <si>
    <t>NJ</t>
  </si>
  <si>
    <t>MA</t>
  </si>
  <si>
    <t>MI</t>
  </si>
  <si>
    <t>ME</t>
  </si>
  <si>
    <t>CO</t>
  </si>
  <si>
    <t>TN</t>
  </si>
  <si>
    <t>MD</t>
  </si>
  <si>
    <t>PA</t>
  </si>
  <si>
    <t>WV</t>
  </si>
  <si>
    <t>SC</t>
  </si>
  <si>
    <t>OR</t>
  </si>
  <si>
    <t>HI</t>
  </si>
  <si>
    <t>RI</t>
  </si>
  <si>
    <t>MS</t>
  </si>
  <si>
    <t>AZ</t>
  </si>
  <si>
    <t>IN</t>
  </si>
  <si>
    <t>TX</t>
  </si>
  <si>
    <t>OH</t>
  </si>
  <si>
    <t>NV</t>
  </si>
  <si>
    <t>VA</t>
  </si>
  <si>
    <t>IA</t>
  </si>
  <si>
    <t>NY</t>
  </si>
  <si>
    <t>WI</t>
  </si>
  <si>
    <t>CT</t>
  </si>
  <si>
    <t>SD</t>
  </si>
  <si>
    <t>AL</t>
  </si>
  <si>
    <t>WY</t>
  </si>
  <si>
    <t>VT</t>
  </si>
  <si>
    <t>NM</t>
  </si>
  <si>
    <t>LA</t>
  </si>
  <si>
    <t>DC</t>
  </si>
  <si>
    <t>OK</t>
  </si>
  <si>
    <t>UT</t>
  </si>
  <si>
    <t>CA</t>
  </si>
  <si>
    <t>DE</t>
  </si>
  <si>
    <t>NH</t>
  </si>
  <si>
    <t>IL</t>
  </si>
  <si>
    <t>KS</t>
  </si>
  <si>
    <t>AK</t>
  </si>
  <si>
    <t>Zip</t>
  </si>
  <si>
    <t>Sales and Profits - First Half</t>
  </si>
  <si>
    <t>Average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</si>
</sst>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2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&quot;$&quot;#,##0.00"/>
    <numFmt numFmtId="166" formatCode="m/d/yy;@"/>
    <numFmt numFmtId="167" formatCode="0.00%;\(0.00%\)"/>
    <numFmt numFmtId="168" formatCode="[&lt;=9999999]###\-####;\(###\)\ ###\-####"/>
    <numFmt numFmtId="169" formatCode="0.0%"/>
    <numFmt numFmtId="170" formatCode="_(* #,##0.0_);_(* \(#,##0.0\);_(* &quot;-&quot;??_);_(@_)"/>
    <numFmt numFmtId="171" formatCode="_(&quot;$&quot;* #,##0_);_(&quot;$&quot;* \(#,##0\);_(&quot;$&quot;* &quot;-&quot;??_);_(@_)"/>
    <numFmt numFmtId="172" formatCode="_(&quot;$&quot;* #,##0.0_);_(&quot;$&quot;* \(#,##0.0\);_(&quot;$&quot;* &quot;-&quot;??_);_(@_)"/>
    <numFmt numFmtId="173" formatCode="0.0%;[Red]\-0.0%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Trebuchet MS"/>
      <family val="2"/>
    </font>
    <font>
      <sz val="16"/>
      <name val="Trebuchet MS"/>
      <family val="2"/>
    </font>
    <font>
      <sz val="11"/>
      <name val="Calibri"/>
      <family val="2"/>
      <scheme val="minor"/>
    </font>
    <font>
      <sz val="12"/>
      <name val="Trebuchet MS"/>
      <family val="2"/>
    </font>
    <font>
      <b/>
      <sz val="1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Calibri"/>
      <family val="2"/>
    </font>
    <font>
      <sz val="20"/>
      <name val="Calibri"/>
      <family val="2"/>
    </font>
    <font>
      <sz val="11"/>
      <name val="Calibri"/>
      <family val="2"/>
    </font>
    <font>
      <sz val="11"/>
      <color theme="0"/>
      <name val="Calibri"/>
      <family val="2"/>
    </font>
    <font>
      <b/>
      <sz val="11"/>
      <color theme="0"/>
      <name val="Calibri"/>
      <family val="2"/>
    </font>
    <font>
      <i/>
      <sz val="10"/>
      <name val="Arial"/>
      <family val="2"/>
    </font>
    <font>
      <b/>
      <sz val="10"/>
      <name val="Arial"/>
      <family val="2"/>
    </font>
    <font>
      <b/>
      <sz val="10"/>
      <name val="Calibri"/>
      <family val="2"/>
    </font>
    <font>
      <b/>
      <sz val="12"/>
      <name val="Calibri"/>
      <family val="2"/>
    </font>
    <font>
      <b/>
      <sz val="10"/>
      <color indexed="12"/>
      <name val="Calibri"/>
      <family val="2"/>
    </font>
    <font>
      <b/>
      <sz val="10"/>
      <color indexed="17"/>
      <name val="Calibri"/>
      <family val="2"/>
    </font>
    <font>
      <b/>
      <sz val="24"/>
      <name val="Berlin Sans FB Demi"/>
      <family val="2"/>
    </font>
    <font>
      <b/>
      <sz val="11"/>
      <name val="Calibri"/>
      <family val="2"/>
    </font>
    <font>
      <b/>
      <sz val="26"/>
      <name val="Candara"/>
      <family val="2"/>
    </font>
    <font>
      <b/>
      <u val="singleAccounting"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6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4" tint="0.59999389629810485"/>
        <bgColor theme="4" tint="0.79998168889431442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66FFFF"/>
        <bgColor indexed="64"/>
      </patternFill>
    </fill>
  </fills>
  <borders count="23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n">
        <color theme="4" tint="0.3999755851924192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double">
        <color indexed="64"/>
      </bottom>
      <diagonal/>
    </border>
    <border>
      <left style="thin">
        <color indexed="22"/>
      </left>
      <right style="thin">
        <color indexed="22"/>
      </right>
      <top/>
      <bottom style="double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 style="thin">
        <color theme="0" tint="-0.14993743705557422"/>
      </left>
      <right/>
      <top/>
      <bottom/>
      <diagonal/>
    </border>
  </borders>
  <cellStyleXfs count="21">
    <xf numFmtId="0" fontId="0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4" fillId="0" borderId="0"/>
    <xf numFmtId="43" fontId="11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5" fillId="4" borderId="0" applyNumberFormat="0" applyBorder="0" applyAlignment="0" applyProtection="0"/>
    <xf numFmtId="44" fontId="4" fillId="0" borderId="0" applyFont="0" applyFill="0" applyBorder="0" applyAlignment="0" applyProtection="0"/>
    <xf numFmtId="0" fontId="16" fillId="2" borderId="1" applyNumberFormat="0" applyAlignment="0" applyProtection="0"/>
    <xf numFmtId="0" fontId="11" fillId="3" borderId="0" applyNumberFormat="0" applyBorder="0" applyAlignment="0" applyProtection="0"/>
    <xf numFmtId="0" fontId="1" fillId="3" borderId="0" applyNumberFormat="0" applyBorder="0" applyAlignment="0" applyProtection="0"/>
  </cellStyleXfs>
  <cellXfs count="159">
    <xf numFmtId="0" fontId="0" fillId="0" borderId="0" xfId="0"/>
    <xf numFmtId="0" fontId="28" fillId="12" borderId="0" xfId="15" applyFont="1" applyFill="1" applyAlignment="1">
      <alignment horizontal="center"/>
    </xf>
    <xf numFmtId="0" fontId="3" fillId="0" borderId="6" xfId="10" applyFont="1" applyBorder="1" applyAlignment="1">
      <alignment horizontal="left"/>
    </xf>
    <xf numFmtId="0" fontId="28" fillId="12" borderId="22" xfId="15" applyFont="1" applyFill="1" applyBorder="1" applyAlignment="1">
      <alignment horizontal="center"/>
    </xf>
    <xf numFmtId="0" fontId="3" fillId="0" borderId="5" xfId="10" applyFont="1" applyBorder="1" applyAlignment="1">
      <alignment horizontal="left"/>
    </xf>
    <xf numFmtId="0" fontId="23" fillId="11" borderId="21" xfId="8" applyFont="1" applyFill="1" applyBorder="1" applyAlignment="1">
      <alignment horizontal="center" vertical="top"/>
    </xf>
    <xf numFmtId="0" fontId="14" fillId="0" borderId="0" xfId="8" applyFont="1" applyAlignment="1">
      <alignment horizontal="center"/>
    </xf>
    <xf numFmtId="0" fontId="5" fillId="0" borderId="0" xfId="8" applyFont="1"/>
    <xf numFmtId="0" fontId="7" fillId="0" borderId="0" xfId="8" applyFont="1"/>
    <xf numFmtId="0" fontId="6" fillId="0" borderId="0" xfId="8" applyFont="1" applyAlignment="1">
      <alignment horizontal="center" vertical="center"/>
    </xf>
    <xf numFmtId="0" fontId="2" fillId="0" borderId="0" xfId="0" applyFont="1" applyAlignment="1">
      <alignment horizontal="left"/>
    </xf>
    <xf numFmtId="0" fontId="7" fillId="6" borderId="0" xfId="8" applyFont="1" applyFill="1"/>
    <xf numFmtId="44" fontId="3" fillId="0" borderId="0" xfId="7" applyFont="1" applyFill="1" applyBorder="1" applyAlignment="1">
      <alignment horizontal="right" vertical="center"/>
    </xf>
    <xf numFmtId="0" fontId="8" fillId="0" borderId="0" xfId="8" applyFont="1"/>
    <xf numFmtId="0" fontId="7" fillId="0" borderId="3" xfId="8" applyFont="1" applyBorder="1"/>
    <xf numFmtId="43" fontId="7" fillId="0" borderId="3" xfId="6" applyFont="1" applyBorder="1"/>
    <xf numFmtId="44" fontId="7" fillId="0" borderId="0" xfId="7" applyFont="1" applyBorder="1"/>
    <xf numFmtId="165" fontId="5" fillId="0" borderId="0" xfId="8" applyNumberFormat="1" applyFont="1"/>
    <xf numFmtId="3" fontId="0" fillId="0" borderId="0" xfId="0" applyNumberFormat="1"/>
    <xf numFmtId="0" fontId="3" fillId="5" borderId="2" xfId="0" applyFont="1" applyFill="1" applyBorder="1" applyAlignment="1">
      <alignment horizontal="left" wrapText="1"/>
    </xf>
    <xf numFmtId="0" fontId="9" fillId="6" borderId="0" xfId="8" applyFont="1" applyFill="1"/>
    <xf numFmtId="0" fontId="7" fillId="0" borderId="4" xfId="8" applyFont="1" applyBorder="1"/>
    <xf numFmtId="43" fontId="7" fillId="0" borderId="4" xfId="6" applyFont="1" applyBorder="1"/>
    <xf numFmtId="166" fontId="5" fillId="0" borderId="0" xfId="8" applyNumberFormat="1" applyFont="1"/>
    <xf numFmtId="43" fontId="5" fillId="0" borderId="0" xfId="6" applyFont="1"/>
    <xf numFmtId="44" fontId="5" fillId="0" borderId="0" xfId="7" applyFont="1"/>
    <xf numFmtId="15" fontId="5" fillId="0" borderId="0" xfId="8" applyNumberFormat="1" applyFont="1"/>
    <xf numFmtId="164" fontId="5" fillId="0" borderId="0" xfId="9" applyNumberFormat="1" applyFont="1"/>
    <xf numFmtId="0" fontId="10" fillId="0" borderId="0" xfId="10"/>
    <xf numFmtId="0" fontId="3" fillId="0" borderId="0" xfId="10" applyFont="1"/>
    <xf numFmtId="0" fontId="2" fillId="0" borderId="0" xfId="10" applyFont="1"/>
    <xf numFmtId="0" fontId="3" fillId="0" borderId="0" xfId="10" applyFont="1" applyAlignment="1">
      <alignment horizontal="right"/>
    </xf>
    <xf numFmtId="0" fontId="9" fillId="0" borderId="0" xfId="8" applyFont="1" applyAlignment="1">
      <alignment horizontal="right"/>
    </xf>
    <xf numFmtId="0" fontId="3" fillId="0" borderId="0" xfId="10" applyFont="1" applyAlignment="1">
      <alignment horizontal="left"/>
    </xf>
    <xf numFmtId="164" fontId="2" fillId="0" borderId="0" xfId="11" applyNumberFormat="1" applyFont="1"/>
    <xf numFmtId="164" fontId="7" fillId="0" borderId="0" xfId="11" applyNumberFormat="1" applyFont="1"/>
    <xf numFmtId="164" fontId="3" fillId="0" borderId="0" xfId="11" applyNumberFormat="1" applyFont="1"/>
    <xf numFmtId="0" fontId="7" fillId="0" borderId="0" xfId="12" applyFont="1" applyProtection="1">
      <protection locked="0"/>
    </xf>
    <xf numFmtId="0" fontId="7" fillId="0" borderId="0" xfId="12" applyFont="1" applyAlignment="1" applyProtection="1">
      <alignment horizontal="center"/>
      <protection locked="0"/>
    </xf>
    <xf numFmtId="0" fontId="7" fillId="0" borderId="0" xfId="12" applyFont="1"/>
    <xf numFmtId="164" fontId="7" fillId="0" borderId="0" xfId="9" applyNumberFormat="1" applyFont="1" applyAlignment="1" applyProtection="1">
      <protection locked="0"/>
    </xf>
    <xf numFmtId="164" fontId="7" fillId="0" borderId="0" xfId="13" applyNumberFormat="1" applyFont="1" applyProtection="1"/>
    <xf numFmtId="167" fontId="9" fillId="0" borderId="0" xfId="14" applyNumberFormat="1" applyFont="1" applyFill="1" applyBorder="1" applyAlignment="1" applyProtection="1">
      <alignment vertical="top" wrapText="1"/>
      <protection locked="0"/>
    </xf>
    <xf numFmtId="164" fontId="7" fillId="0" borderId="0" xfId="9" applyNumberFormat="1" applyFont="1" applyFill="1" applyProtection="1"/>
    <xf numFmtId="164" fontId="7" fillId="0" borderId="0" xfId="9" applyNumberFormat="1" applyFont="1" applyProtection="1">
      <protection locked="0"/>
    </xf>
    <xf numFmtId="164" fontId="7" fillId="0" borderId="0" xfId="9" applyNumberFormat="1" applyFont="1" applyFill="1" applyAlignment="1" applyProtection="1">
      <protection locked="0"/>
    </xf>
    <xf numFmtId="164" fontId="7" fillId="0" borderId="0" xfId="9" applyNumberFormat="1" applyFont="1" applyFill="1" applyBorder="1" applyProtection="1"/>
    <xf numFmtId="164" fontId="7" fillId="0" borderId="0" xfId="9" applyNumberFormat="1" applyFont="1" applyBorder="1" applyProtection="1">
      <protection locked="0"/>
    </xf>
    <xf numFmtId="0" fontId="9" fillId="7" borderId="8" xfId="12" applyFont="1" applyFill="1" applyBorder="1" applyAlignment="1" applyProtection="1">
      <alignment horizontal="left" vertical="top"/>
      <protection locked="0"/>
    </xf>
    <xf numFmtId="0" fontId="9" fillId="7" borderId="8" xfId="12" applyFont="1" applyFill="1" applyBorder="1" applyAlignment="1" applyProtection="1">
      <alignment horizontal="center" vertical="top"/>
      <protection locked="0"/>
    </xf>
    <xf numFmtId="0" fontId="9" fillId="7" borderId="8" xfId="12" applyFont="1" applyFill="1" applyBorder="1" applyAlignment="1" applyProtection="1">
      <alignment vertical="top"/>
      <protection locked="0"/>
    </xf>
    <xf numFmtId="0" fontId="9" fillId="7" borderId="8" xfId="12" applyFont="1" applyFill="1" applyBorder="1" applyAlignment="1">
      <alignment horizontal="right" vertical="top"/>
    </xf>
    <xf numFmtId="164" fontId="9" fillId="7" borderId="8" xfId="9" applyNumberFormat="1" applyFont="1" applyFill="1" applyBorder="1" applyAlignment="1" applyProtection="1">
      <alignment vertical="top"/>
      <protection locked="0"/>
    </xf>
    <xf numFmtId="164" fontId="9" fillId="7" borderId="8" xfId="13" applyNumberFormat="1" applyFont="1" applyFill="1" applyBorder="1" applyAlignment="1" applyProtection="1">
      <alignment horizontal="right" vertical="top"/>
    </xf>
    <xf numFmtId="0" fontId="2" fillId="0" borderId="0" xfId="15" applyFont="1"/>
    <xf numFmtId="0" fontId="12" fillId="0" borderId="0" xfId="8" applyFont="1"/>
    <xf numFmtId="0" fontId="14" fillId="0" borderId="0" xfId="8" applyFont="1"/>
    <xf numFmtId="169" fontId="14" fillId="0" borderId="0" xfId="19" applyNumberFormat="1" applyFont="1" applyFill="1"/>
    <xf numFmtId="170" fontId="14" fillId="0" borderId="0" xfId="9" applyNumberFormat="1" applyFont="1" applyFill="1" applyBorder="1"/>
    <xf numFmtId="44" fontId="19" fillId="0" borderId="9" xfId="17" applyFont="1" applyFill="1" applyBorder="1" applyAlignment="1">
      <alignment horizontal="right"/>
    </xf>
    <xf numFmtId="0" fontId="19" fillId="7" borderId="9" xfId="2" applyFont="1" applyFill="1" applyBorder="1" applyAlignment="1">
      <alignment horizontal="right"/>
    </xf>
    <xf numFmtId="0" fontId="21" fillId="0" borderId="0" xfId="17" applyNumberFormat="1" applyFont="1" applyFill="1" applyBorder="1" applyAlignment="1">
      <alignment horizontal="left"/>
    </xf>
    <xf numFmtId="169" fontId="12" fillId="0" borderId="0" xfId="8" applyNumberFormat="1" applyFont="1"/>
    <xf numFmtId="0" fontId="12" fillId="0" borderId="8" xfId="4" applyFont="1" applyFill="1" applyBorder="1" applyAlignment="1"/>
    <xf numFmtId="169" fontId="12" fillId="0" borderId="0" xfId="17" applyNumberFormat="1" applyFont="1" applyFill="1" applyBorder="1" applyAlignment="1"/>
    <xf numFmtId="0" fontId="19" fillId="0" borderId="11" xfId="2" applyFont="1" applyFill="1" applyBorder="1"/>
    <xf numFmtId="0" fontId="12" fillId="0" borderId="0" xfId="17" applyNumberFormat="1" applyFont="1" applyFill="1" applyBorder="1" applyAlignment="1">
      <alignment horizontal="left" indent="2"/>
    </xf>
    <xf numFmtId="171" fontId="12" fillId="0" borderId="0" xfId="17" applyNumberFormat="1" applyFont="1" applyFill="1" applyBorder="1" applyAlignment="1"/>
    <xf numFmtId="171" fontId="12" fillId="9" borderId="11" xfId="4" applyNumberFormat="1" applyFont="1" applyFill="1" applyBorder="1" applyAlignment="1"/>
    <xf numFmtId="171" fontId="19" fillId="10" borderId="11" xfId="2" applyNumberFormat="1" applyFont="1" applyFill="1" applyBorder="1" applyAlignment="1"/>
    <xf numFmtId="164" fontId="12" fillId="0" borderId="0" xfId="9" applyNumberFormat="1" applyFont="1" applyFill="1" applyBorder="1" applyAlignment="1"/>
    <xf numFmtId="164" fontId="12" fillId="9" borderId="12" xfId="4" applyNumberFormat="1" applyFont="1" applyFill="1" applyBorder="1" applyAlignment="1"/>
    <xf numFmtId="164" fontId="19" fillId="10" borderId="12" xfId="2" applyNumberFormat="1" applyFont="1" applyFill="1" applyBorder="1" applyAlignment="1"/>
    <xf numFmtId="0" fontId="19" fillId="0" borderId="0" xfId="5" applyNumberFormat="1" applyFont="1" applyFill="1" applyBorder="1" applyAlignment="1">
      <alignment horizontal="left" indent="1"/>
    </xf>
    <xf numFmtId="164" fontId="12" fillId="0" borderId="13" xfId="5" applyNumberFormat="1" applyFont="1" applyFill="1" applyBorder="1" applyAlignment="1"/>
    <xf numFmtId="164" fontId="12" fillId="9" borderId="10" xfId="4" applyNumberFormat="1" applyFont="1" applyFill="1" applyBorder="1" applyAlignment="1"/>
    <xf numFmtId="164" fontId="19" fillId="10" borderId="14" xfId="2" applyNumberFormat="1" applyFont="1" applyFill="1" applyBorder="1" applyAlignment="1"/>
    <xf numFmtId="0" fontId="12" fillId="0" borderId="0" xfId="8" applyFont="1" applyAlignment="1">
      <alignment horizontal="left" indent="1"/>
    </xf>
    <xf numFmtId="164" fontId="12" fillId="0" borderId="0" xfId="8" applyNumberFormat="1" applyFont="1"/>
    <xf numFmtId="164" fontId="12" fillId="0" borderId="15" xfId="4" applyNumberFormat="1" applyFont="1" applyFill="1" applyBorder="1" applyAlignment="1"/>
    <xf numFmtId="164" fontId="19" fillId="0" borderId="16" xfId="2" applyNumberFormat="1" applyFont="1" applyFill="1" applyBorder="1" applyAlignment="1"/>
    <xf numFmtId="171" fontId="12" fillId="0" borderId="11" xfId="4" applyNumberFormat="1" applyFont="1" applyFill="1" applyBorder="1" applyAlignment="1"/>
    <xf numFmtId="171" fontId="19" fillId="0" borderId="11" xfId="2" applyNumberFormat="1" applyFont="1" applyFill="1" applyBorder="1" applyAlignment="1"/>
    <xf numFmtId="3" fontId="12" fillId="0" borderId="0" xfId="9" applyNumberFormat="1" applyFont="1" applyFill="1" applyBorder="1" applyAlignment="1"/>
    <xf numFmtId="164" fontId="12" fillId="9" borderId="11" xfId="4" applyNumberFormat="1" applyFont="1" applyFill="1" applyBorder="1" applyAlignment="1"/>
    <xf numFmtId="164" fontId="19" fillId="10" borderId="11" xfId="2" applyNumberFormat="1" applyFont="1" applyFill="1" applyBorder="1" applyAlignment="1"/>
    <xf numFmtId="3" fontId="12" fillId="0" borderId="0" xfId="9" applyNumberFormat="1" applyFont="1" applyFill="1" applyBorder="1"/>
    <xf numFmtId="3" fontId="12" fillId="0" borderId="13" xfId="5" applyNumberFormat="1" applyFont="1" applyFill="1" applyBorder="1" applyAlignment="1"/>
    <xf numFmtId="3" fontId="12" fillId="0" borderId="17" xfId="3" applyNumberFormat="1" applyFont="1" applyFill="1" applyBorder="1" applyAlignment="1"/>
    <xf numFmtId="164" fontId="12" fillId="0" borderId="17" xfId="3" applyNumberFormat="1" applyFont="1" applyFill="1" applyBorder="1" applyAlignment="1"/>
    <xf numFmtId="164" fontId="12" fillId="9" borderId="18" xfId="3" applyNumberFormat="1" applyFont="1" applyFill="1" applyBorder="1" applyAlignment="1"/>
    <xf numFmtId="164" fontId="19" fillId="10" borderId="18" xfId="2" applyNumberFormat="1" applyFont="1" applyFill="1" applyBorder="1" applyAlignment="1"/>
    <xf numFmtId="0" fontId="19" fillId="0" borderId="0" xfId="8" applyFont="1"/>
    <xf numFmtId="171" fontId="12" fillId="0" borderId="8" xfId="4" applyNumberFormat="1" applyFont="1" applyFill="1" applyBorder="1" applyAlignment="1"/>
    <xf numFmtId="171" fontId="19" fillId="0" borderId="8" xfId="2" applyNumberFormat="1" applyFont="1" applyFill="1" applyBorder="1" applyAlignment="1"/>
    <xf numFmtId="0" fontId="12" fillId="0" borderId="0" xfId="17" applyNumberFormat="1" applyFont="1" applyFill="1" applyBorder="1" applyAlignment="1">
      <alignment horizontal="left"/>
    </xf>
    <xf numFmtId="171" fontId="12" fillId="0" borderId="0" xfId="17" applyNumberFormat="1" applyFont="1" applyFill="1" applyBorder="1"/>
    <xf numFmtId="164" fontId="12" fillId="0" borderId="0" xfId="9" applyNumberFormat="1" applyFont="1" applyFill="1" applyBorder="1"/>
    <xf numFmtId="0" fontId="19" fillId="0" borderId="0" xfId="3" applyNumberFormat="1" applyFont="1" applyFill="1" applyBorder="1" applyAlignment="1">
      <alignment horizontal="left" indent="1"/>
    </xf>
    <xf numFmtId="164" fontId="12" fillId="9" borderId="19" xfId="3" applyNumberFormat="1" applyFont="1" applyFill="1" applyBorder="1" applyAlignment="1"/>
    <xf numFmtId="164" fontId="19" fillId="10" borderId="19" xfId="2" applyNumberFormat="1" applyFont="1" applyFill="1" applyBorder="1" applyAlignment="1"/>
    <xf numFmtId="0" fontId="22" fillId="0" borderId="0" xfId="17" applyNumberFormat="1" applyFont="1" applyFill="1" applyBorder="1" applyAlignment="1">
      <alignment horizontal="left"/>
    </xf>
    <xf numFmtId="171" fontId="12" fillId="0" borderId="20" xfId="4" applyNumberFormat="1" applyFont="1" applyFill="1" applyBorder="1" applyAlignment="1"/>
    <xf numFmtId="171" fontId="19" fillId="0" borderId="20" xfId="2" applyNumberFormat="1" applyFont="1" applyFill="1" applyBorder="1" applyAlignment="1"/>
    <xf numFmtId="0" fontId="19" fillId="0" borderId="0" xfId="1" applyNumberFormat="1" applyFont="1" applyFill="1" applyBorder="1" applyAlignment="1">
      <alignment horizontal="left" indent="1"/>
    </xf>
    <xf numFmtId="171" fontId="19" fillId="0" borderId="7" xfId="1" applyNumberFormat="1" applyFont="1" applyFill="1" applyBorder="1" applyAlignment="1"/>
    <xf numFmtId="171" fontId="19" fillId="9" borderId="7" xfId="1" applyNumberFormat="1" applyFont="1" applyFill="1" applyBorder="1" applyAlignment="1"/>
    <xf numFmtId="171" fontId="19" fillId="10" borderId="7" xfId="1" applyNumberFormat="1" applyFont="1" applyFill="1" applyBorder="1" applyAlignment="1"/>
    <xf numFmtId="172" fontId="14" fillId="0" borderId="0" xfId="16" applyNumberFormat="1" applyFont="1" applyFill="1" applyBorder="1"/>
    <xf numFmtId="172" fontId="14" fillId="0" borderId="0" xfId="17" applyNumberFormat="1" applyFont="1" applyFill="1" applyBorder="1"/>
    <xf numFmtId="172" fontId="14" fillId="0" borderId="0" xfId="9" applyNumberFormat="1" applyFont="1" applyFill="1" applyBorder="1"/>
    <xf numFmtId="172" fontId="14" fillId="0" borderId="0" xfId="18" applyNumberFormat="1" applyFont="1" applyFill="1" applyBorder="1"/>
    <xf numFmtId="170" fontId="14" fillId="0" borderId="0" xfId="6" applyNumberFormat="1" applyFont="1" applyFill="1" applyBorder="1"/>
    <xf numFmtId="14" fontId="7" fillId="0" borderId="0" xfId="12" applyNumberFormat="1" applyFont="1" applyProtection="1">
      <protection locked="0"/>
    </xf>
    <xf numFmtId="164" fontId="3" fillId="0" borderId="0" xfId="6" applyNumberFormat="1" applyFont="1"/>
    <xf numFmtId="164" fontId="2" fillId="0" borderId="0" xfId="6" applyNumberFormat="1" applyFont="1"/>
    <xf numFmtId="164" fontId="10" fillId="0" borderId="0" xfId="6" applyNumberFormat="1" applyFont="1"/>
    <xf numFmtId="0" fontId="0" fillId="0" borderId="0" xfId="0" pivotButton="1"/>
    <xf numFmtId="14" fontId="9" fillId="7" borderId="8" xfId="12" applyNumberFormat="1" applyFont="1" applyFill="1" applyBorder="1" applyAlignment="1" applyProtection="1">
      <alignment vertical="top"/>
      <protection locked="0"/>
    </xf>
    <xf numFmtId="164" fontId="10" fillId="0" borderId="0" xfId="10" applyNumberFormat="1"/>
    <xf numFmtId="164" fontId="2" fillId="0" borderId="0" xfId="10" applyNumberFormat="1" applyFont="1"/>
    <xf numFmtId="171" fontId="20" fillId="8" borderId="4" xfId="17" applyNumberFormat="1" applyFont="1" applyFill="1" applyBorder="1" applyAlignment="1">
      <alignment horizontal="right"/>
    </xf>
    <xf numFmtId="0" fontId="12" fillId="9" borderId="14" xfId="4" applyFont="1" applyFill="1" applyBorder="1" applyAlignment="1">
      <alignment horizontal="right"/>
    </xf>
    <xf numFmtId="4" fontId="7" fillId="0" borderId="3" xfId="7" applyNumberFormat="1" applyFont="1" applyBorder="1"/>
    <xf numFmtId="4" fontId="7" fillId="0" borderId="4" xfId="7" applyNumberFormat="1" applyFont="1" applyBorder="1"/>
    <xf numFmtId="0" fontId="2" fillId="12" borderId="3" xfId="8" applyFont="1" applyFill="1" applyBorder="1"/>
    <xf numFmtId="0" fontId="2" fillId="12" borderId="4" xfId="8" applyFont="1" applyFill="1" applyBorder="1"/>
    <xf numFmtId="0" fontId="7" fillId="12" borderId="3" xfId="8" applyFont="1" applyFill="1" applyBorder="1"/>
    <xf numFmtId="0" fontId="7" fillId="12" borderId="4" xfId="8" applyFont="1" applyFill="1" applyBorder="1"/>
    <xf numFmtId="14" fontId="0" fillId="12" borderId="0" xfId="0" applyNumberFormat="1" applyFill="1"/>
    <xf numFmtId="164" fontId="7" fillId="12" borderId="3" xfId="9" applyNumberFormat="1" applyFont="1" applyFill="1" applyBorder="1"/>
    <xf numFmtId="164" fontId="7" fillId="12" borderId="4" xfId="9" applyNumberFormat="1" applyFont="1" applyFill="1" applyBorder="1"/>
    <xf numFmtId="0" fontId="3" fillId="12" borderId="4" xfId="8" applyFont="1" applyFill="1" applyBorder="1" applyAlignment="1">
      <alignment horizontal="left" vertical="center"/>
    </xf>
    <xf numFmtId="0" fontId="3" fillId="0" borderId="4" xfId="8" applyFont="1" applyBorder="1" applyAlignment="1">
      <alignment horizontal="left" vertical="center"/>
    </xf>
    <xf numFmtId="0" fontId="3" fillId="12" borderId="4" xfId="8" applyFont="1" applyFill="1" applyBorder="1" applyAlignment="1">
      <alignment horizontal="center" vertical="center"/>
    </xf>
    <xf numFmtId="43" fontId="3" fillId="0" borderId="4" xfId="6" applyFont="1" applyFill="1" applyBorder="1" applyAlignment="1">
      <alignment horizontal="center" vertical="center"/>
    </xf>
    <xf numFmtId="164" fontId="3" fillId="12" borderId="4" xfId="9" applyNumberFormat="1" applyFont="1" applyFill="1" applyBorder="1" applyAlignment="1">
      <alignment horizontal="right" vertical="center"/>
    </xf>
    <xf numFmtId="44" fontId="3" fillId="0" borderId="4" xfId="7" applyFont="1" applyFill="1" applyBorder="1" applyAlignment="1">
      <alignment horizontal="right" vertical="center"/>
    </xf>
    <xf numFmtId="0" fontId="12" fillId="12" borderId="0" xfId="8" applyFont="1" applyFill="1"/>
    <xf numFmtId="0" fontId="24" fillId="0" borderId="0" xfId="8" applyFont="1"/>
    <xf numFmtId="0" fontId="2" fillId="13" borderId="21" xfId="15" applyFont="1" applyFill="1" applyBorder="1"/>
    <xf numFmtId="0" fontId="2" fillId="15" borderId="21" xfId="15" applyFont="1" applyFill="1" applyBorder="1"/>
    <xf numFmtId="0" fontId="2" fillId="13" borderId="21" xfId="15" applyFont="1" applyFill="1" applyBorder="1" applyAlignment="1">
      <alignment wrapText="1"/>
    </xf>
    <xf numFmtId="168" fontId="2" fillId="15" borderId="21" xfId="15" applyNumberFormat="1" applyFont="1" applyFill="1" applyBorder="1" applyAlignment="1">
      <alignment horizontal="center" wrapText="1"/>
    </xf>
    <xf numFmtId="0" fontId="2" fillId="15" borderId="21" xfId="15" applyFont="1" applyFill="1" applyBorder="1" applyAlignment="1">
      <alignment wrapText="1"/>
    </xf>
    <xf numFmtId="168" fontId="2" fillId="0" borderId="0" xfId="15" applyNumberFormat="1" applyFont="1" applyAlignment="1">
      <alignment horizontal="center"/>
    </xf>
    <xf numFmtId="0" fontId="3" fillId="13" borderId="21" xfId="15" applyFont="1" applyFill="1" applyBorder="1"/>
    <xf numFmtId="168" fontId="3" fillId="15" borderId="21" xfId="15" applyNumberFormat="1" applyFont="1" applyFill="1" applyBorder="1" applyAlignment="1">
      <alignment horizontal="center"/>
    </xf>
    <xf numFmtId="0" fontId="3" fillId="15" borderId="21" xfId="15" applyFont="1" applyFill="1" applyBorder="1"/>
    <xf numFmtId="0" fontId="3" fillId="15" borderId="21" xfId="15" applyFont="1" applyFill="1" applyBorder="1" applyAlignment="1">
      <alignment horizontal="center"/>
    </xf>
    <xf numFmtId="0" fontId="3" fillId="0" borderId="0" xfId="10" applyFont="1" applyAlignment="1">
      <alignment horizontal="left"/>
    </xf>
    <xf numFmtId="0" fontId="25" fillId="13" borderId="21" xfId="8" applyFont="1" applyFill="1" applyBorder="1" applyAlignment="1">
      <alignment horizontal="center" vertical="center"/>
    </xf>
    <xf numFmtId="0" fontId="13" fillId="12" borderId="0" xfId="8" applyFont="1" applyFill="1" applyAlignment="1">
      <alignment horizontal="center" vertical="center"/>
    </xf>
    <xf numFmtId="0" fontId="24" fillId="14" borderId="21" xfId="8" applyFont="1" applyFill="1" applyBorder="1" applyAlignment="1">
      <alignment horizontal="center"/>
    </xf>
    <xf numFmtId="0" fontId="29" fillId="16" borderId="21" xfId="8" applyFont="1" applyFill="1" applyBorder="1" applyAlignment="1">
      <alignment horizontal="center" vertical="center"/>
    </xf>
    <xf numFmtId="0" fontId="24" fillId="17" borderId="21" xfId="8" applyFont="1" applyFill="1" applyBorder="1" applyAlignment="1">
      <alignment horizontal="center"/>
    </xf>
    <xf numFmtId="43" fontId="14" fillId="0" borderId="0" xfId="9" applyFont="1" applyFill="1" applyBorder="1"/>
    <xf numFmtId="169" fontId="14" fillId="0" borderId="0" xfId="20" applyNumberFormat="1" applyFont="1" applyFill="1"/>
    <xf numFmtId="173" fontId="14" fillId="0" borderId="0" xfId="20" applyNumberFormat="1" applyFont="1" applyFill="1"/>
  </cellXfs>
  <cellStyles count="21">
    <cellStyle name="40% - Accent1 2" xfId="19" xr:uid="{00000000-0005-0000-0000-000000000000}"/>
    <cellStyle name="40% - Accent1 2 2" xfId="20" xr:uid="{E59217B9-F884-4063-BD7B-589F2A6DB2EE}"/>
    <cellStyle name="60% - Accent4 2" xfId="16" xr:uid="{00000000-0005-0000-0000-000001000000}"/>
    <cellStyle name="Check Cell 2" xfId="18" xr:uid="{00000000-0005-0000-0000-000002000000}"/>
    <cellStyle name="ColLevel_1" xfId="2" builtinId="2" iLevel="0"/>
    <cellStyle name="ColLevel_2" xfId="4" builtinId="2" iLevel="1"/>
    <cellStyle name="Comma" xfId="6" builtinId="3"/>
    <cellStyle name="Comma 2" xfId="9" xr:uid="{00000000-0005-0000-0000-000006000000}"/>
    <cellStyle name="Comma 3" xfId="11" xr:uid="{00000000-0005-0000-0000-000007000000}"/>
    <cellStyle name="Comma 4" xfId="13" xr:uid="{00000000-0005-0000-0000-000008000000}"/>
    <cellStyle name="Currency" xfId="7" builtinId="4"/>
    <cellStyle name="Currency 2" xfId="17" xr:uid="{00000000-0005-0000-0000-00000A000000}"/>
    <cellStyle name="Normal" xfId="0" builtinId="0"/>
    <cellStyle name="Normal 2" xfId="8" xr:uid="{00000000-0005-0000-0000-00000C000000}"/>
    <cellStyle name="Normal 2 2" xfId="12" xr:uid="{00000000-0005-0000-0000-00000D000000}"/>
    <cellStyle name="Normal 2 3" xfId="15" xr:uid="{00000000-0005-0000-0000-00000E000000}"/>
    <cellStyle name="Normal 3" xfId="10" xr:uid="{00000000-0005-0000-0000-00000F000000}"/>
    <cellStyle name="Percent 2" xfId="14" xr:uid="{00000000-0005-0000-0000-000010000000}"/>
    <cellStyle name="RowLevel_1" xfId="1" builtinId="1" iLevel="0"/>
    <cellStyle name="RowLevel_2" xfId="3" builtinId="1" iLevel="1"/>
    <cellStyle name="RowLevel_3" xfId="5" builtinId="1" iLevel="2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alignment horizontal="general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_(* #,##0_);_(* \(#,##0\);_(* &quot;-&quot;??_);_(@_)"/>
      <fill>
        <patternFill patternType="none">
          <fgColor indexed="64"/>
          <bgColor indexed="65"/>
        </patternFill>
      </fill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9" formatCode="m/d/yyyy"/>
      <fill>
        <patternFill patternType="solid">
          <fgColor theme="7" tint="0.59999389629810485"/>
          <bgColor theme="7" tint="0.59999389629810485"/>
        </patternFill>
      </fill>
      <alignment horizontal="general" vertical="bottom" textRotation="0" wrapText="0" indent="0" justifyLastLine="0" shrinkToFit="0" readingOrder="0"/>
      <border diagonalUp="0" diagonalDown="0" outline="0">
        <left style="thin">
          <color theme="0"/>
        </left>
        <right style="thin">
          <color theme="0"/>
        </right>
        <top style="thin">
          <color theme="0"/>
        </top>
        <bottom style="thin">
          <color theme="0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indexed="65"/>
        </patternFill>
      </fill>
      <protection locked="0" hidden="0"/>
    </dxf>
    <dxf>
      <border outline="0">
        <top style="thin">
          <color indexed="22"/>
        </top>
      </border>
    </dxf>
    <dxf>
      <border outline="0">
        <bottom style="thin">
          <color indexed="22"/>
        </bottom>
      </border>
    </dxf>
  </dxfs>
  <tableStyles count="1" defaultTableStyle="TableStyleMedium2" defaultPivotStyle="PivotStyleLight16">
    <tableStyle name="Invisible" pivot="0" table="0" count="0" xr9:uid="{357DE26A-4C1B-4446-8774-C36F98D646EC}"/>
  </tableStyles>
  <colors>
    <mruColors>
      <color rgb="FFCCFFFF"/>
      <color rgb="FFFFFFCC"/>
      <color rgb="FFCCFFCC"/>
      <color rgb="FF99FF99"/>
      <color rgb="FFFF66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Chart!$D$1</c:f>
          <c:strCache>
            <c:ptCount val="1"/>
            <c:pt idx="0">
              <c:v>Furniture Sales by Region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600" b="1" i="0" u="none" strike="noStrike" kern="1200" spc="100" baseline="0">
              <a:solidFill>
                <a:schemeClr val="lt1">
                  <a:lumMod val="95000"/>
                </a:schemeClr>
              </a:solidFill>
              <a:effectLst>
                <a:outerShdw blurRad="50800" dist="38100" dir="5400000" algn="t" rotWithShape="0">
                  <a:prstClr val="black">
                    <a:alpha val="40000"/>
                  </a:prstClr>
                </a:outerShdw>
              </a:effectLst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Chart!$E$2</c:f>
              <c:strCache>
                <c:ptCount val="1"/>
                <c:pt idx="0">
                  <c:v>NE</c:v>
                </c:pt>
              </c:strCache>
            </c:strRef>
          </c:tx>
          <c:spPr>
            <a:gradFill rotWithShape="1">
              <a:gsLst>
                <a:gs pos="0">
                  <a:schemeClr val="accent1">
                    <a:tint val="100000"/>
                    <a:shade val="100000"/>
                    <a:satMod val="130000"/>
                  </a:schemeClr>
                </a:gs>
                <a:gs pos="100000">
                  <a:schemeClr val="accent1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Chart!$D$3:$D$7</c:f>
              <c:strCache>
                <c:ptCount val="5"/>
                <c:pt idx="0">
                  <c:v>Bamboo Coffee Table</c:v>
                </c:pt>
                <c:pt idx="1">
                  <c:v>Bamboo End Table</c:v>
                </c:pt>
                <c:pt idx="2">
                  <c:v>Captain Recliner</c:v>
                </c:pt>
                <c:pt idx="3">
                  <c:v>Chameleon Couch</c:v>
                </c:pt>
                <c:pt idx="4">
                  <c:v>Media Armoire</c:v>
                </c:pt>
              </c:strCache>
            </c:strRef>
          </c:cat>
          <c:val>
            <c:numRef>
              <c:f>Chart!$E$3:$E$7</c:f>
              <c:numCache>
                <c:formatCode>_(* #,##0_);_(* \(#,##0\);_(* "-"??_);_(@_)</c:formatCode>
                <c:ptCount val="5"/>
                <c:pt idx="0">
                  <c:v>627</c:v>
                </c:pt>
                <c:pt idx="1">
                  <c:v>580</c:v>
                </c:pt>
                <c:pt idx="2">
                  <c:v>420</c:v>
                </c:pt>
                <c:pt idx="3">
                  <c:v>552</c:v>
                </c:pt>
                <c:pt idx="4">
                  <c:v>671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A06-48A1-92FE-42E1267FE086}"/>
            </c:ext>
          </c:extLst>
        </c:ser>
        <c:ser>
          <c:idx val="1"/>
          <c:order val="1"/>
          <c:tx>
            <c:strRef>
              <c:f>Chart!$F$2</c:f>
              <c:strCache>
                <c:ptCount val="1"/>
                <c:pt idx="0">
                  <c:v>NW</c:v>
                </c:pt>
              </c:strCache>
            </c:strRef>
          </c:tx>
          <c:spPr>
            <a:gradFill rotWithShape="1">
              <a:gsLst>
                <a:gs pos="0">
                  <a:schemeClr val="accent2">
                    <a:tint val="100000"/>
                    <a:shade val="100000"/>
                    <a:satMod val="130000"/>
                  </a:schemeClr>
                </a:gs>
                <a:gs pos="100000">
                  <a:schemeClr val="accent2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Chart!$D$3:$D$7</c:f>
              <c:strCache>
                <c:ptCount val="5"/>
                <c:pt idx="0">
                  <c:v>Bamboo Coffee Table</c:v>
                </c:pt>
                <c:pt idx="1">
                  <c:v>Bamboo End Table</c:v>
                </c:pt>
                <c:pt idx="2">
                  <c:v>Captain Recliner</c:v>
                </c:pt>
                <c:pt idx="3">
                  <c:v>Chameleon Couch</c:v>
                </c:pt>
                <c:pt idx="4">
                  <c:v>Media Armoire</c:v>
                </c:pt>
              </c:strCache>
            </c:strRef>
          </c:cat>
          <c:val>
            <c:numRef>
              <c:f>Chart!$F$3:$F$7</c:f>
              <c:numCache>
                <c:formatCode>_(* #,##0_);_(* \(#,##0\);_(* "-"??_);_(@_)</c:formatCode>
                <c:ptCount val="5"/>
                <c:pt idx="0">
                  <c:v>307</c:v>
                </c:pt>
                <c:pt idx="1">
                  <c:v>191</c:v>
                </c:pt>
                <c:pt idx="2">
                  <c:v>371</c:v>
                </c:pt>
                <c:pt idx="3">
                  <c:v>214</c:v>
                </c:pt>
                <c:pt idx="4">
                  <c:v>313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A06-48A1-92FE-42E1267FE086}"/>
            </c:ext>
          </c:extLst>
        </c:ser>
        <c:ser>
          <c:idx val="2"/>
          <c:order val="2"/>
          <c:tx>
            <c:strRef>
              <c:f>Chart!$G$2</c:f>
              <c:strCache>
                <c:ptCount val="1"/>
                <c:pt idx="0">
                  <c:v>SE</c:v>
                </c:pt>
              </c:strCache>
            </c:strRef>
          </c:tx>
          <c:spPr>
            <a:gradFill rotWithShape="1">
              <a:gsLst>
                <a:gs pos="0">
                  <a:schemeClr val="accent3">
                    <a:tint val="100000"/>
                    <a:shade val="100000"/>
                    <a:satMod val="130000"/>
                  </a:schemeClr>
                </a:gs>
                <a:gs pos="100000">
                  <a:schemeClr val="accent3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Chart!$D$3:$D$7</c:f>
              <c:strCache>
                <c:ptCount val="5"/>
                <c:pt idx="0">
                  <c:v>Bamboo Coffee Table</c:v>
                </c:pt>
                <c:pt idx="1">
                  <c:v>Bamboo End Table</c:v>
                </c:pt>
                <c:pt idx="2">
                  <c:v>Captain Recliner</c:v>
                </c:pt>
                <c:pt idx="3">
                  <c:v>Chameleon Couch</c:v>
                </c:pt>
                <c:pt idx="4">
                  <c:v>Media Armoire</c:v>
                </c:pt>
              </c:strCache>
            </c:strRef>
          </c:cat>
          <c:val>
            <c:numRef>
              <c:f>Chart!$G$3:$G$7</c:f>
              <c:numCache>
                <c:formatCode>_(* #,##0_);_(* \(#,##0\);_(* "-"??_);_(@_)</c:formatCode>
                <c:ptCount val="5"/>
                <c:pt idx="0">
                  <c:v>292</c:v>
                </c:pt>
                <c:pt idx="1">
                  <c:v>222</c:v>
                </c:pt>
                <c:pt idx="2">
                  <c:v>243</c:v>
                </c:pt>
                <c:pt idx="3">
                  <c:v>239</c:v>
                </c:pt>
                <c:pt idx="4">
                  <c:v>287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A06-48A1-92FE-42E1267FE086}"/>
            </c:ext>
          </c:extLst>
        </c:ser>
        <c:ser>
          <c:idx val="3"/>
          <c:order val="3"/>
          <c:tx>
            <c:strRef>
              <c:f>Chart!$H$2</c:f>
              <c:strCache>
                <c:ptCount val="1"/>
                <c:pt idx="0">
                  <c:v>SW</c:v>
                </c:pt>
              </c:strCache>
            </c:strRef>
          </c:tx>
          <c:spPr>
            <a:gradFill rotWithShape="1">
              <a:gsLst>
                <a:gs pos="0">
                  <a:schemeClr val="accent4">
                    <a:tint val="100000"/>
                    <a:shade val="100000"/>
                    <a:satMod val="130000"/>
                  </a:schemeClr>
                </a:gs>
                <a:gs pos="100000">
                  <a:schemeClr val="accent4">
                    <a:tint val="50000"/>
                    <a:shade val="100000"/>
                    <a:satMod val="350000"/>
                  </a:schemeClr>
                </a:gs>
              </a:gsLst>
              <a:lin ang="16200000" scaled="0"/>
            </a:gradFill>
            <a:ln>
              <a:noFill/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  <a:scene3d>
              <a:camera prst="orthographicFront">
                <a:rot lat="0" lon="0" rev="0"/>
              </a:camera>
              <a:lightRig rig="threePt" dir="t">
                <a:rot lat="0" lon="0" rev="1200000"/>
              </a:lightRig>
            </a:scene3d>
            <a:sp3d>
              <a:bevelT w="63500" h="25400"/>
            </a:sp3d>
          </c:spPr>
          <c:invertIfNegative val="0"/>
          <c:cat>
            <c:strRef>
              <c:f>Chart!$D$3:$D$7</c:f>
              <c:strCache>
                <c:ptCount val="5"/>
                <c:pt idx="0">
                  <c:v>Bamboo Coffee Table</c:v>
                </c:pt>
                <c:pt idx="1">
                  <c:v>Bamboo End Table</c:v>
                </c:pt>
                <c:pt idx="2">
                  <c:v>Captain Recliner</c:v>
                </c:pt>
                <c:pt idx="3">
                  <c:v>Chameleon Couch</c:v>
                </c:pt>
                <c:pt idx="4">
                  <c:v>Media Armoire</c:v>
                </c:pt>
              </c:strCache>
            </c:strRef>
          </c:cat>
          <c:val>
            <c:numRef>
              <c:f>Chart!$H$3:$H$7</c:f>
              <c:numCache>
                <c:formatCode>_(* #,##0_);_(* \(#,##0\);_(* "-"??_);_(@_)</c:formatCode>
                <c:ptCount val="5"/>
                <c:pt idx="0">
                  <c:v>416</c:v>
                </c:pt>
                <c:pt idx="1">
                  <c:v>532</c:v>
                </c:pt>
                <c:pt idx="2">
                  <c:v>404</c:v>
                </c:pt>
                <c:pt idx="3">
                  <c:v>710</c:v>
                </c:pt>
                <c:pt idx="4">
                  <c:v>575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A06-48A1-92FE-42E1267FE0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4"/>
        <c:axId val="-2134257888"/>
        <c:axId val="-2134256800"/>
      </c:barChart>
      <c:catAx>
        <c:axId val="-21342578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12700" cap="flat" cmpd="sng" algn="ctr">
            <a:solidFill>
              <a:schemeClr val="lt1">
                <a:lumMod val="95000"/>
                <a:alpha val="54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4256800"/>
        <c:crosses val="autoZero"/>
        <c:auto val="1"/>
        <c:lblAlgn val="ctr"/>
        <c:lblOffset val="100"/>
        <c:noMultiLvlLbl val="0"/>
      </c:catAx>
      <c:valAx>
        <c:axId val="-213425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lt1">
                  <a:lumMod val="95000"/>
                  <a:alpha val="10000"/>
                </a:schemeClr>
              </a:solidFill>
              <a:round/>
            </a:ln>
            <a:effectLst/>
          </c:spPr>
        </c:majorGridlines>
        <c:numFmt formatCode="_(* #,##0_);_(* \(#,##0\);_(* &quot;-&quot;??_);_(@_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lt1">
                    <a:lumMod val="8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-21342578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lt1">
                  <a:lumMod val="8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gradFill flip="none" rotWithShape="1">
      <a:gsLst>
        <a:gs pos="0">
          <a:schemeClr val="dk1">
            <a:lumMod val="65000"/>
            <a:lumOff val="35000"/>
          </a:schemeClr>
        </a:gs>
        <a:gs pos="100000">
          <a:schemeClr val="dk1">
            <a:lumMod val="85000"/>
            <a:lumOff val="15000"/>
          </a:schemeClr>
        </a:gs>
      </a:gsLst>
      <a:path path="circle">
        <a:fillToRect l="50000" t="50000" r="50000" b="50000"/>
      </a:path>
      <a:tileRect/>
    </a:gradFill>
    <a:ln>
      <a:noFill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9">
  <cs:axisTitle>
    <cs:lnRef idx="0"/>
    <cs:fillRef idx="0"/>
    <cs:effectRef idx="0"/>
    <cs:fontRef idx="minor">
      <a:schemeClr val="lt1">
        <a:lumMod val="85000"/>
      </a:schemeClr>
    </cs:fontRef>
    <cs:defRPr sz="900" b="1" kern="1200" cap="all"/>
  </cs:axisTitle>
  <cs:category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categoryAxis>
  <cs:chartArea>
    <cs:lnRef idx="0"/>
    <cs:fillRef idx="0"/>
    <cs:effectRef idx="0"/>
    <cs:fontRef idx="minor">
      <a:schemeClr val="dk1"/>
    </cs:fontRef>
    <cs:spPr>
      <a:gradFill flip="none" rotWithShape="1">
        <a:gsLst>
          <a:gs pos="0">
            <a:schemeClr val="dk1">
              <a:lumMod val="65000"/>
              <a:lumOff val="35000"/>
            </a:schemeClr>
          </a:gs>
          <a:gs pos="100000">
            <a:schemeClr val="dk1">
              <a:lumMod val="85000"/>
              <a:lumOff val="15000"/>
            </a:schemeClr>
          </a:gs>
        </a:gsLst>
        <a:path path="circle">
          <a:fillToRect l="50000" t="50000" r="50000" b="50000"/>
        </a:path>
        <a:tileRect/>
      </a:gradFill>
    </cs:spPr>
    <cs:defRPr sz="1000" kern="1200"/>
  </cs:chartArea>
  <cs:dataLabel>
    <cs:lnRef idx="0"/>
    <cs:fillRef idx="0"/>
    <cs:effectRef idx="0"/>
    <cs:fontRef idx="minor">
      <a:schemeClr val="lt1">
        <a:lumMod val="8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lt1">
        <a:lumMod val="85000"/>
      </a:schemeClr>
    </cs:fontRef>
    <cs:spPr>
      <a:ln w="9525">
        <a:solidFill>
          <a:schemeClr val="lt1">
            <a:lumMod val="95000"/>
            <a:alpha val="54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lt1"/>
    </cs:fontRef>
    <cs:spPr>
      <a:solidFill>
        <a:schemeClr val="dk1">
          <a:lumMod val="75000"/>
          <a:lumOff val="25000"/>
        </a:schemeClr>
      </a:solidFill>
      <a:ln w="9525">
        <a:solidFill>
          <a:schemeClr val="lt1">
            <a:lumMod val="95000"/>
            <a:alpha val="54000"/>
          </a:schemeClr>
        </a:solidFill>
      </a:ln>
    </cs:spPr>
  </cs:downBar>
  <cs:drop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10000"/>
          </a:schemeClr>
        </a:solidFill>
        <a:round/>
      </a:ln>
    </cs:spPr>
  </cs:gridlineMajor>
  <cs:gridlineMinor>
    <cs:lnRef idx="0"/>
    <cs:fillRef idx="0"/>
    <cs:effectRef idx="0"/>
    <cs:fontRef idx="minor">
      <a:schemeClr val="lt1"/>
    </cs:fontRef>
    <cs:spPr>
      <a:ln>
        <a:solidFill>
          <a:schemeClr val="lt1">
            <a:lumMod val="95000"/>
            <a:alpha val="5000"/>
          </a:schemeClr>
        </a:solidFill>
      </a:ln>
    </cs:spPr>
  </cs:gridlineMinor>
  <cs:hiLo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lt1"/>
    </cs:fontRef>
    <cs:spPr>
      <a:ln w="9525">
        <a:solidFill>
          <a:schemeClr val="lt1">
            <a:lumMod val="95000"/>
            <a:alpha val="54000"/>
          </a:schemeClr>
        </a:solidFill>
      </a:ln>
    </cs:spPr>
  </cs:leaderLine>
  <cs:legend>
    <cs:lnRef idx="0"/>
    <cs:fillRef idx="0"/>
    <cs:effectRef idx="0"/>
    <cs:fontRef idx="minor">
      <a:schemeClr val="lt1">
        <a:lumMod val="8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lt1">
        <a:lumMod val="85000"/>
      </a:schemeClr>
    </cs:fontRef>
    <cs:spPr>
      <a:ln w="12700" cap="flat" cmpd="sng" algn="ctr">
        <a:solidFill>
          <a:schemeClr val="lt1">
            <a:lumMod val="95000"/>
            <a:alpha val="54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lt1"/>
    </cs:fontRef>
    <cs:spPr>
      <a:ln w="9525" cap="flat" cmpd="sng" algn="ctr">
        <a:solidFill>
          <a:schemeClr val="lt1">
            <a:lumMod val="95000"/>
            <a:alpha val="54000"/>
          </a:schemeClr>
        </a:solidFill>
        <a:round/>
      </a:ln>
    </cs:spPr>
  </cs:seriesLine>
  <cs:title>
    <cs:lnRef idx="0"/>
    <cs:fillRef idx="0"/>
    <cs:effectRef idx="0"/>
    <cs:fontRef idx="minor">
      <a:schemeClr val="lt1">
        <a:lumMod val="95000"/>
      </a:schemeClr>
    </cs:fontRef>
    <cs:defRPr sz="1600" b="1" kern="1200" spc="100" baseline="0">
      <a:effectLst>
        <a:outerShdw blurRad="50800" dist="38100" dir="5400000" algn="t" rotWithShape="0">
          <a:prstClr val="black">
            <a:alpha val="40000"/>
          </a:prstClr>
        </a:outerShdw>
      </a:effectLst>
    </cs:defRPr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lt1">
        <a:lumMod val="85000"/>
      </a:schemeClr>
    </cs:fontRef>
    <cs:defRPr sz="900" kern="1200"/>
  </cs:trendlineLabel>
  <cs:upBar>
    <cs:lnRef idx="0"/>
    <cs:fillRef idx="0"/>
    <cs:effectRef idx="0"/>
    <cs:fontRef idx="minor">
      <a:schemeClr val="lt1"/>
    </cs:fontRef>
    <cs:spPr>
      <a:solidFill>
        <a:schemeClr val="lt1"/>
      </a:solidFill>
      <a:ln w="9525">
        <a:solidFill>
          <a:schemeClr val="lt1">
            <a:lumMod val="95000"/>
            <a:alpha val="54000"/>
          </a:schemeClr>
        </a:solidFill>
      </a:ln>
    </cs:spPr>
  </cs:upBar>
  <cs:valueAxis>
    <cs:lnRef idx="0"/>
    <cs:fillRef idx="0"/>
    <cs:effectRef idx="0"/>
    <cs:fontRef idx="minor">
      <a:schemeClr val="lt1">
        <a:lumMod val="8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iagrams/colors1.xml><?xml version="1.0" encoding="utf-8"?>
<dgm:colorsDef xmlns:dgm="http://schemas.openxmlformats.org/drawingml/2006/diagram" xmlns:a="http://schemas.openxmlformats.org/drawingml/2006/main" uniqueId="urn:microsoft.com/office/officeart/2005/8/colors/colorful1">
  <dgm:title val=""/>
  <dgm:desc val=""/>
  <dgm:catLst>
    <dgm:cat type="colorful" pri="10100"/>
  </dgm:catLst>
  <dgm:styleLbl name="node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alig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/>
    <dgm:txEffectClrLst/>
  </dgm:styleLbl>
  <dgm:styleLbl name="lnNode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lt1"/>
    </dgm:linClrLst>
    <dgm:effectClrLst/>
    <dgm:txLinClrLst/>
    <dgm:txFillClrLst/>
    <dgm:txEffectClrLst/>
  </dgm:styleLbl>
  <dgm:styleLbl name="vennNode1">
    <dgm:fillClrLst meth="repeat">
      <a:schemeClr val="accent2">
        <a:alpha val="50000"/>
      </a:schemeClr>
      <a:schemeClr val="accent3">
        <a:alpha val="50000"/>
      </a:schemeClr>
      <a:schemeClr val="accent4">
        <a:alpha val="50000"/>
      </a:schemeClr>
      <a:schemeClr val="accent5">
        <a:alpha val="50000"/>
      </a:schemeClr>
      <a:schemeClr val="accent6">
        <a:alpha val="50000"/>
      </a:schemeClr>
    </dgm:fillClrLst>
    <dgm:linClrLst meth="repeat">
      <a:schemeClr val="lt1"/>
    </dgm:linClrLst>
    <dgm:effectClrLst/>
    <dgm:txLinClrLst/>
    <dgm:txFillClrLst/>
    <dgm:txEffectClrLst/>
  </dgm:styleLbl>
  <dgm:styleLbl name="node2">
    <dgm:fillClrLst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node3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node4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fgImgPlace1">
    <dgm:fillClrLst meth="repeat">
      <a:schemeClr val="accent2">
        <a:tint val="50000"/>
      </a:schemeClr>
      <a:schemeClr val="accent3">
        <a:tint val="50000"/>
      </a:schemeClr>
      <a:schemeClr val="accent4">
        <a:tint val="50000"/>
      </a:schemeClr>
      <a:schemeClr val="accent5">
        <a:tint val="50000"/>
      </a:schemeClr>
      <a:schemeClr val="accent6">
        <a:tint val="5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align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bgImgPlace1">
    <dgm:fillClrLst>
      <a:schemeClr val="accent1">
        <a:tint val="50000"/>
      </a:schemeClr>
      <a:schemeClr val="accent2">
        <a:tint val="20000"/>
      </a:schemeClr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/>
    <dgm:txEffectClrLst/>
  </dgm:styleLbl>
  <dgm:styleLbl name="f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bgSibTrans2D1">
    <dgm:fillClrLst meth="repeat">
      <a:schemeClr val="accent2"/>
      <a:schemeClr val="accent3"/>
      <a:schemeClr val="accent4"/>
      <a:schemeClr val="accent5"/>
      <a:schemeClr val="accent6"/>
    </dgm:fillClrLst>
    <dgm:linClrLst meth="cycle">
      <a:schemeClr val="lt1"/>
    </dgm:linClrLst>
    <dgm:effectClrLst/>
    <dgm:txLinClrLst/>
    <dgm:txFillClrLst meth="repeat">
      <a:schemeClr val="lt1"/>
    </dgm:txFillClrLst>
    <dgm:txEffectClrLst/>
  </dgm:styleLbl>
  <dgm:styleLbl name="sibTrans1D1">
    <dgm:fillClrLst meth="repeat">
      <a:schemeClr val="accent2"/>
      <a:schemeClr val="accent3"/>
      <a:schemeClr val="accent4"/>
      <a:schemeClr val="accent5"/>
      <a:schemeClr val="accent6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tx1"/>
    </dgm:txFillClrLst>
    <dgm:txEffectClrLst/>
  </dgm:styleLbl>
  <dgm:styleLbl name="callout">
    <dgm:fillClrLst meth="repeat">
      <a:schemeClr val="accent2"/>
    </dgm:fillClrLst>
    <dgm:linClrLst meth="repeat">
      <a:schemeClr val="accent2">
        <a:tint val="50000"/>
      </a:schemeClr>
    </dgm:linClrLst>
    <dgm:effectClrLst/>
    <dgm:txLinClrLst/>
    <dgm:txFillClrLst meth="repeat">
      <a:schemeClr val="tx1"/>
    </dgm:txFillClrLst>
    <dgm:txEffectClrLst/>
  </dgm:styleLbl>
  <dgm:styleLbl name="asst0">
    <dgm:fillClrLst meth="repeat">
      <a:schemeClr val="accent1"/>
    </dgm:fillClrLst>
    <dgm:linClrLst meth="repeat">
      <a:schemeClr val="lt1"/>
    </dgm:linClrLst>
    <dgm:effectClrLst/>
    <dgm:txLinClrLst/>
    <dgm:txFillClrLst/>
    <dgm:txEffectClrLst/>
  </dgm:styleLbl>
  <dgm:styleLbl name="asst1">
    <dgm:fillClrLst meth="repeat">
      <a:schemeClr val="accent2"/>
    </dgm:fillClrLst>
    <dgm:linClrLst meth="repeat">
      <a:schemeClr val="lt1"/>
    </dgm:linClrLst>
    <dgm:effectClrLst/>
    <dgm:txLinClrLst/>
    <dgm:txFillClrLst/>
    <dgm:txEffectClrLst/>
  </dgm:styleLbl>
  <dgm:styleLbl name="asst2">
    <dgm:fillClrLst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asst3">
    <dgm:fillClrLst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asst4">
    <dgm:fillClrLst>
      <a:schemeClr val="accent5"/>
    </dgm:fillClrLst>
    <dgm:linClrLst meth="repeat">
      <a:schemeClr val="lt1"/>
    </dgm:linClrLst>
    <dgm:effectClrLst/>
    <dgm:txLinClrLst/>
    <dgm:txFillClrLst/>
    <dgm:txEffectClrLst/>
  </dgm:styleLbl>
  <dgm:styleLbl name="parChTrans2D1">
    <dgm:fillClrLst meth="repeat">
      <a:schemeClr val="accent2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2D2">
    <dgm:fillClrLst meth="repeat">
      <a:schemeClr val="accent3"/>
    </dgm:fillClrLst>
    <dgm:linClrLst meth="repeat">
      <a:schemeClr val="lt1"/>
    </dgm:linClrLst>
    <dgm:effectClrLst/>
    <dgm:txLinClrLst/>
    <dgm:txFillClrLst/>
    <dgm:txEffectClrLst/>
  </dgm:styleLbl>
  <dgm:styleLbl name="parChTrans2D3">
    <dgm:fillClrLst meth="repeat">
      <a:schemeClr val="accent4"/>
    </dgm:fillClrLst>
    <dgm:linClrLst meth="repeat">
      <a:schemeClr val="lt1"/>
    </dgm:linClrLst>
    <dgm:effectClrLst/>
    <dgm:txLinClrLst/>
    <dgm:txFillClrLst/>
    <dgm:txEffectClrLst/>
  </dgm:styleLbl>
  <dgm:styleLbl name="parChTrans2D4">
    <dgm:fillClrLst meth="repeat">
      <a:schemeClr val="accent5"/>
    </dgm:fillClrLst>
    <dgm:linClrLst meth="repeat">
      <a:schemeClr val="lt1"/>
    </dgm:linClrLst>
    <dgm:effectClrLst/>
    <dgm:txLinClrLst/>
    <dgm:txFillClrLst meth="repeat">
      <a:schemeClr val="lt1"/>
    </dgm:txFillClrLst>
    <dgm:txEffectClrLst/>
  </dgm:styleLbl>
  <dgm:styleLbl name="parChTrans1D1">
    <dgm:fillClrLst meth="repeat">
      <a:schemeClr val="accent2"/>
    </dgm:fillClrLst>
    <dgm:linClrLst meth="repeat">
      <a:schemeClr val="accent1"/>
    </dgm:linClrLst>
    <dgm:effectClrLst/>
    <dgm:txLinClrLst/>
    <dgm:txFillClrLst meth="repeat">
      <a:schemeClr val="tx1"/>
    </dgm:txFillClrLst>
    <dgm:txEffectClrLst/>
  </dgm:styleLbl>
  <dgm:styleLbl name="parChTrans1D2">
    <dgm:fillClrLst meth="repeat">
      <a:schemeClr val="accent3">
        <a:tint val="90000"/>
      </a:schemeClr>
    </dgm:fillClrLst>
    <dgm:linClrLst meth="repeat">
      <a:schemeClr val="accent2"/>
    </dgm:linClrLst>
    <dgm:effectClrLst/>
    <dgm:txLinClrLst/>
    <dgm:txFillClrLst meth="repeat">
      <a:schemeClr val="tx1"/>
    </dgm:txFillClrLst>
    <dgm:txEffectClrLst/>
  </dgm:styleLbl>
  <dgm:styleLbl name="parChTrans1D3">
    <dgm:fillClrLst meth="repeat">
      <a:schemeClr val="accent4">
        <a:tint val="70000"/>
      </a:schemeClr>
    </dgm:fillClrLst>
    <dgm:linClrLst meth="repeat">
      <a:schemeClr val="accent3"/>
    </dgm:linClrLst>
    <dgm:effectClrLst/>
    <dgm:txLinClrLst/>
    <dgm:txFillClrLst meth="repeat">
      <a:schemeClr val="tx1"/>
    </dgm:txFillClrLst>
    <dgm:txEffectClrLst/>
  </dgm:styleLbl>
  <dgm:styleLbl name="parChTrans1D4">
    <dgm:fillClrLst meth="repeat">
      <a:schemeClr val="accent5">
        <a:tint val="50000"/>
      </a:schemeClr>
    </dgm:fillClrLst>
    <dgm:linClrLst meth="repeat">
      <a:schemeClr val="accent4"/>
    </dgm:linClrLst>
    <dgm:effectClrLst/>
    <dgm:txLinClrLst/>
    <dgm:txFillClrLst meth="repeat">
      <a:schemeClr val="tx1"/>
    </dgm:txFillClrLst>
    <dgm:txEffectClrLst/>
  </dgm:styleLbl>
  <dgm:styleLbl name="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conF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align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trAlignAcc1">
    <dgm:fillClrLst meth="repeat">
      <a:schemeClr val="lt1">
        <a:alpha val="40000"/>
      </a:schemeClr>
    </dgm:fillClrLst>
    <dgm:linClrLst meth="repeat">
      <a:schemeClr val="accent1"/>
    </dgm:linClrLst>
    <dgm:effectClrLst/>
    <dgm:txLinClrLst/>
    <dgm:txFillClrLst meth="repeat">
      <a:schemeClr val="dk1"/>
    </dgm:txFillClrLst>
    <dgm:txEffectClrLst/>
  </dgm:styleLbl>
  <dgm:styleLbl name="bgAcc1">
    <dgm:fillClrLst meth="repeat">
      <a:schemeClr val="lt1">
        <a:alpha val="90000"/>
      </a:schemeClr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F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Align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solidBgAcc1">
    <dgm:fillClrLst meth="repeat">
      <a:schemeClr val="lt1"/>
    </dgm:fillClrLst>
    <dgm:linClrLst meth="repeat">
      <a:schemeClr val="accent2"/>
      <a:schemeClr val="accent3"/>
      <a:schemeClr val="accent4"/>
      <a:schemeClr val="accent5"/>
      <a:schemeClr val="accent6"/>
    </dgm:linClrLst>
    <dgm:effectClrLst/>
    <dgm:txLinClrLst/>
    <dgm:txFillClrLst meth="repeat">
      <a:schemeClr val="dk1"/>
    </dgm:txFillClrLst>
    <dgm:txEffectClrLst/>
  </dgm:styleLbl>
  <dgm:styleLbl name="f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align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bgAccFollowNode1">
    <dgm:fill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fillClrLst>
    <dgm:linClrLst meth="repeat">
      <a:schemeClr val="accent2">
        <a:tint val="40000"/>
        <a:alpha val="90000"/>
      </a:schemeClr>
      <a:schemeClr val="accent3">
        <a:tint val="40000"/>
        <a:alpha val="90000"/>
      </a:schemeClr>
      <a:schemeClr val="accent4">
        <a:tint val="40000"/>
        <a:alpha val="90000"/>
      </a:schemeClr>
      <a:schemeClr val="accent5">
        <a:tint val="40000"/>
        <a:alpha val="90000"/>
      </a:schemeClr>
      <a:schemeClr val="accent6">
        <a:tint val="40000"/>
        <a:alpha val="90000"/>
      </a:schemeClr>
    </dgm:linClrLst>
    <dgm:effectClrLst/>
    <dgm:txLinClrLst/>
    <dgm:txFillClrLst meth="repeat">
      <a:schemeClr val="dk1"/>
    </dgm:txFillClrLst>
    <dgm:txEffectClrLst/>
  </dgm:styleLbl>
  <dgm:styleLbl name="fgAcc0">
    <dgm:fillClrLst meth="repeat">
      <a:schemeClr val="lt1">
        <a:alpha val="90000"/>
      </a:schemeClr>
    </dgm:fillClrLst>
    <dgm:linClrLst>
      <a:schemeClr val="accent1"/>
    </dgm:linClrLst>
    <dgm:effectClrLst/>
    <dgm:txLinClrLst/>
    <dgm:txFillClrLst meth="repeat">
      <a:schemeClr val="dk1"/>
    </dgm:txFillClrLst>
    <dgm:txEffectClrLst/>
  </dgm:styleLbl>
  <dgm:styleLbl name="fgAcc2">
    <dgm:fillClrLst meth="repeat">
      <a:schemeClr val="lt1">
        <a:alpha val="90000"/>
      </a:schemeClr>
    </dgm:fillClrLst>
    <dgm:linClrLst>
      <a:schemeClr val="accent2"/>
    </dgm:linClrLst>
    <dgm:effectClrLst/>
    <dgm:txLinClrLst/>
    <dgm:txFillClrLst meth="repeat">
      <a:schemeClr val="dk1"/>
    </dgm:txFillClrLst>
    <dgm:txEffectClrLst/>
  </dgm:styleLbl>
  <dgm:styleLbl name="fgAcc3">
    <dgm:fillClrLst meth="repeat">
      <a:schemeClr val="lt1">
        <a:alpha val="90000"/>
      </a:schemeClr>
    </dgm:fillClrLst>
    <dgm:linClrLst>
      <a:schemeClr val="accent3"/>
    </dgm:linClrLst>
    <dgm:effectClrLst/>
    <dgm:txLinClrLst/>
    <dgm:txFillClrLst meth="repeat">
      <a:schemeClr val="dk1"/>
    </dgm:txFillClrLst>
    <dgm:txEffectClrLst/>
  </dgm:styleLbl>
  <dgm:styleLbl name="fgAcc4">
    <dgm:fillClrLst meth="repeat">
      <a:schemeClr val="lt1">
        <a:alpha val="90000"/>
      </a:schemeClr>
    </dgm:fillClrLst>
    <dgm:linClrLst>
      <a:schemeClr val="accent4"/>
    </dgm:linClrLst>
    <dgm:effectClrLst/>
    <dgm:txLinClrLst/>
    <dgm:txFillClrLst meth="repeat">
      <a:schemeClr val="dk1"/>
    </dgm:txFillClrLst>
    <dgm:txEffectClrLst/>
  </dgm:styleLbl>
  <dgm:styleLbl name="bgShp">
    <dgm:fillClrLst meth="repeat">
      <a:schemeClr val="accent2">
        <a:tint val="40000"/>
      </a:schemeClr>
    </dgm:fillClrLst>
    <dgm:linClrLst meth="repeat">
      <a:schemeClr val="dk1"/>
    </dgm:linClrLst>
    <dgm:effectClrLst/>
    <dgm:txLinClrLst/>
    <dgm:txFillClrLst meth="repeat">
      <a:schemeClr val="dk1"/>
    </dgm:txFillClrLst>
    <dgm:txEffectClrLst/>
  </dgm:styleLbl>
  <dgm:styleLbl name="dkBgShp">
    <dgm:fillClrLst meth="repeat">
      <a:schemeClr val="accent2">
        <a:shade val="90000"/>
      </a:schemeClr>
    </dgm:fillClrLst>
    <dgm:linClrLst meth="repeat">
      <a:schemeClr val="dk1"/>
    </dgm:linClrLst>
    <dgm:effectClrLst/>
    <dgm:txLinClrLst/>
    <dgm:txFillClrLst meth="repeat">
      <a:schemeClr val="lt1"/>
    </dgm:txFillClrLst>
    <dgm:txEffectClrLst/>
  </dgm:styleLbl>
  <dgm:styleLbl name="trBgShp">
    <dgm:fillClrLst meth="repeat">
      <a:schemeClr val="accent1">
        <a:tint val="50000"/>
        <a:alpha val="40000"/>
      </a:schemeClr>
    </dgm:fillClrLst>
    <dgm:linClrLst meth="repeat">
      <a:schemeClr val="accent2"/>
    </dgm:linClrLst>
    <dgm:effectClrLst/>
    <dgm:txLinClrLst/>
    <dgm:txFillClrLst meth="repeat">
      <a:schemeClr val="lt1"/>
    </dgm:txFillClrLst>
    <dgm:txEffectClrLst/>
  </dgm:styleLbl>
  <dgm:styleLbl name="fgShp">
    <dgm:fillClrLst meth="repeat">
      <a:schemeClr val="accent2">
        <a:tint val="40000"/>
      </a:schemeClr>
    </dgm:fillClrLst>
    <dgm:linClrLst meth="repeat">
      <a:schemeClr val="lt1"/>
    </dgm:linClrLst>
    <dgm:effectClrLst/>
    <dgm:txLinClrLst/>
    <dgm:txFillClrLst meth="repeat">
      <a:schemeClr val="dk1"/>
    </dgm:txFillClrLst>
    <dgm:txEffectClrLst/>
  </dgm:styleLbl>
  <dgm:styleLbl name="revTx">
    <dgm:fillClrLst meth="repeat">
      <a:schemeClr val="lt1">
        <a:alpha val="0"/>
      </a:schemeClr>
    </dgm:fillClrLst>
    <dgm:linClrLst meth="repeat">
      <a:schemeClr val="dk1">
        <a:alpha val="0"/>
      </a:schemeClr>
    </dgm:linClrLst>
    <dgm:effectClrLst/>
    <dgm:txLinClrLst/>
    <dgm:txFillClrLst meth="repeat">
      <a:schemeClr val="tx1"/>
    </dgm:txFillClrLst>
    <dgm:txEffectClrLst/>
  </dgm:styleLbl>
</dgm:colorsDef>
</file>

<file path=xl/diagrams/data1.xml><?xml version="1.0" encoding="utf-8"?>
<dgm:dataModel xmlns:dgm="http://schemas.openxmlformats.org/drawingml/2006/diagram" xmlns:a="http://schemas.openxmlformats.org/drawingml/2006/main">
  <dgm:ptLst>
    <dgm:pt modelId="{190FB612-A57C-4C20-9456-D1A3E2D76190}" type="doc">
      <dgm:prSet loTypeId="urn:microsoft.com/office/officeart/2005/8/layout/orgChart1" loCatId="hierarchy" qsTypeId="urn:microsoft.com/office/officeart/2005/8/quickstyle/3d3" qsCatId="3D" csTypeId="urn:microsoft.com/office/officeart/2005/8/colors/colorful1" csCatId="colorful" phldr="1"/>
      <dgm:spPr/>
      <dgm:t>
        <a:bodyPr/>
        <a:lstStyle/>
        <a:p>
          <a:endParaRPr lang="en-US"/>
        </a:p>
      </dgm:t>
    </dgm:pt>
    <dgm:pt modelId="{A1EF1E3B-EED6-45FD-AEBF-06771E4C9C81}">
      <dgm:prSet phldrT="[Text]"/>
      <dgm:spPr/>
      <dgm:t>
        <a:bodyPr/>
        <a:lstStyle/>
        <a:p>
          <a:r>
            <a:rPr lang="en-US"/>
            <a:t>CEO</a:t>
          </a:r>
        </a:p>
      </dgm:t>
    </dgm:pt>
    <dgm:pt modelId="{15104517-10FB-49F4-85FA-526AE2EEBD9C}" type="parTrans" cxnId="{319262F1-8BFC-4D94-B0D8-447606D1DB70}">
      <dgm:prSet/>
      <dgm:spPr/>
      <dgm:t>
        <a:bodyPr/>
        <a:lstStyle/>
        <a:p>
          <a:endParaRPr lang="en-US"/>
        </a:p>
      </dgm:t>
    </dgm:pt>
    <dgm:pt modelId="{5E561C64-9426-433A-8E3F-76A408F547FB}" type="sibTrans" cxnId="{319262F1-8BFC-4D94-B0D8-447606D1DB70}">
      <dgm:prSet/>
      <dgm:spPr/>
      <dgm:t>
        <a:bodyPr/>
        <a:lstStyle/>
        <a:p>
          <a:endParaRPr lang="en-US"/>
        </a:p>
      </dgm:t>
    </dgm:pt>
    <dgm:pt modelId="{D9681988-DE5C-408A-8C62-F185E9CFFC6C}" type="asst">
      <dgm:prSet phldrT="[Text]"/>
      <dgm:spPr/>
      <dgm:t>
        <a:bodyPr/>
        <a:lstStyle/>
        <a:p>
          <a:r>
            <a:rPr lang="en-US"/>
            <a:t>General Counsel</a:t>
          </a:r>
        </a:p>
      </dgm:t>
    </dgm:pt>
    <dgm:pt modelId="{BDA57251-7E23-421A-BB2A-FED3601616A0}" type="parTrans" cxnId="{28BC96CB-5A7C-4B55-B268-1E777A3188D7}">
      <dgm:prSet/>
      <dgm:spPr/>
      <dgm:t>
        <a:bodyPr/>
        <a:lstStyle/>
        <a:p>
          <a:endParaRPr lang="en-US"/>
        </a:p>
      </dgm:t>
    </dgm:pt>
    <dgm:pt modelId="{34FC5B24-2CA9-44FA-A4CC-0505D50EEBA8}" type="sibTrans" cxnId="{28BC96CB-5A7C-4B55-B268-1E777A3188D7}">
      <dgm:prSet/>
      <dgm:spPr/>
      <dgm:t>
        <a:bodyPr/>
        <a:lstStyle/>
        <a:p>
          <a:endParaRPr lang="en-US"/>
        </a:p>
      </dgm:t>
    </dgm:pt>
    <dgm:pt modelId="{F11D161F-2DB3-4DD0-AEC1-4B80D639181B}">
      <dgm:prSet phldrT="[Text]"/>
      <dgm:spPr/>
      <dgm:t>
        <a:bodyPr/>
        <a:lstStyle/>
        <a:p>
          <a:r>
            <a:rPr lang="en-US"/>
            <a:t>Sales Mgr.</a:t>
          </a:r>
        </a:p>
      </dgm:t>
    </dgm:pt>
    <dgm:pt modelId="{B99966C2-9F10-42A2-86B8-2DE98E535002}" type="parTrans" cxnId="{4A0B5809-0295-40DA-91E5-F63815340DEA}">
      <dgm:prSet/>
      <dgm:spPr/>
      <dgm:t>
        <a:bodyPr/>
        <a:lstStyle/>
        <a:p>
          <a:endParaRPr lang="en-US"/>
        </a:p>
      </dgm:t>
    </dgm:pt>
    <dgm:pt modelId="{BF7F930C-CA7F-481C-8805-0AA8301628A8}" type="sibTrans" cxnId="{4A0B5809-0295-40DA-91E5-F63815340DEA}">
      <dgm:prSet/>
      <dgm:spPr/>
      <dgm:t>
        <a:bodyPr/>
        <a:lstStyle/>
        <a:p>
          <a:endParaRPr lang="en-US"/>
        </a:p>
      </dgm:t>
    </dgm:pt>
    <dgm:pt modelId="{39230053-8117-4D92-9231-B8DFFFD1D5DC}">
      <dgm:prSet phldrT="[Text]"/>
      <dgm:spPr/>
      <dgm:t>
        <a:bodyPr/>
        <a:lstStyle/>
        <a:p>
          <a:r>
            <a:rPr lang="en-US"/>
            <a:t>Marketing Mgr.</a:t>
          </a:r>
        </a:p>
      </dgm:t>
    </dgm:pt>
    <dgm:pt modelId="{291D6AF3-AC55-451A-BEA8-216C56340EB5}" type="parTrans" cxnId="{08D962BC-9A8D-4FFF-B500-7F9D790F93E7}">
      <dgm:prSet/>
      <dgm:spPr/>
      <dgm:t>
        <a:bodyPr/>
        <a:lstStyle/>
        <a:p>
          <a:endParaRPr lang="en-US"/>
        </a:p>
      </dgm:t>
    </dgm:pt>
    <dgm:pt modelId="{72F04C63-75A8-4E86-B076-ABC0355CFB75}" type="sibTrans" cxnId="{08D962BC-9A8D-4FFF-B500-7F9D790F93E7}">
      <dgm:prSet/>
      <dgm:spPr/>
      <dgm:t>
        <a:bodyPr/>
        <a:lstStyle/>
        <a:p>
          <a:endParaRPr lang="en-US"/>
        </a:p>
      </dgm:t>
    </dgm:pt>
    <dgm:pt modelId="{E64CEE6B-AA9E-4C5E-AE23-DAC6140DCFCC}">
      <dgm:prSet phldrT="[Text]"/>
      <dgm:spPr/>
      <dgm:t>
        <a:bodyPr/>
        <a:lstStyle/>
        <a:p>
          <a:r>
            <a:rPr lang="en-US"/>
            <a:t>HR Mgr.</a:t>
          </a:r>
        </a:p>
      </dgm:t>
    </dgm:pt>
    <dgm:pt modelId="{F0035443-8067-4F7B-B6E8-6709A28A6F13}" type="parTrans" cxnId="{FB86ED45-A4BE-455D-8213-98122FE56714}">
      <dgm:prSet/>
      <dgm:spPr/>
      <dgm:t>
        <a:bodyPr/>
        <a:lstStyle/>
        <a:p>
          <a:endParaRPr lang="en-US"/>
        </a:p>
      </dgm:t>
    </dgm:pt>
    <dgm:pt modelId="{3476BA48-1030-40F8-90C3-5ED48CC412C4}" type="sibTrans" cxnId="{FB86ED45-A4BE-455D-8213-98122FE56714}">
      <dgm:prSet/>
      <dgm:spPr/>
      <dgm:t>
        <a:bodyPr/>
        <a:lstStyle/>
        <a:p>
          <a:endParaRPr lang="en-US"/>
        </a:p>
      </dgm:t>
    </dgm:pt>
    <dgm:pt modelId="{5FCF86A6-ED3A-4905-B34C-AF808AE200EF}">
      <dgm:prSet/>
      <dgm:spPr/>
      <dgm:t>
        <a:bodyPr/>
        <a:lstStyle/>
        <a:p>
          <a:endParaRPr lang="en-US"/>
        </a:p>
      </dgm:t>
    </dgm:pt>
    <dgm:pt modelId="{3BFF77B3-6A8A-410E-8137-139F29C18E9C}" type="parTrans" cxnId="{AF383B29-D2F3-46DB-8B9E-6DB9B050DC80}">
      <dgm:prSet/>
      <dgm:spPr/>
      <dgm:t>
        <a:bodyPr/>
        <a:lstStyle/>
        <a:p>
          <a:endParaRPr lang="en-US"/>
        </a:p>
      </dgm:t>
    </dgm:pt>
    <dgm:pt modelId="{35427394-7CD9-4DCF-A026-B56D39401249}" type="sibTrans" cxnId="{AF383B29-D2F3-46DB-8B9E-6DB9B050DC80}">
      <dgm:prSet/>
      <dgm:spPr/>
      <dgm:t>
        <a:bodyPr/>
        <a:lstStyle/>
        <a:p>
          <a:endParaRPr lang="en-US"/>
        </a:p>
      </dgm:t>
    </dgm:pt>
    <dgm:pt modelId="{7DC3B7CE-BA7F-4B77-AA3B-8A1268A50C63}">
      <dgm:prSet/>
      <dgm:spPr/>
      <dgm:t>
        <a:bodyPr/>
        <a:lstStyle/>
        <a:p>
          <a:endParaRPr lang="en-US"/>
        </a:p>
      </dgm:t>
    </dgm:pt>
    <dgm:pt modelId="{851946DB-E290-45CB-91CD-1685F0E5EED6}" type="parTrans" cxnId="{55FC44D8-6E7E-4244-B2C0-F9904C4F716E}">
      <dgm:prSet/>
      <dgm:spPr/>
      <dgm:t>
        <a:bodyPr/>
        <a:lstStyle/>
        <a:p>
          <a:endParaRPr lang="en-US"/>
        </a:p>
      </dgm:t>
    </dgm:pt>
    <dgm:pt modelId="{A424A18F-0D86-4F3D-B0FF-CA8C71120A84}" type="sibTrans" cxnId="{55FC44D8-6E7E-4244-B2C0-F9904C4F716E}">
      <dgm:prSet/>
      <dgm:spPr/>
      <dgm:t>
        <a:bodyPr/>
        <a:lstStyle/>
        <a:p>
          <a:endParaRPr lang="en-US"/>
        </a:p>
      </dgm:t>
    </dgm:pt>
    <dgm:pt modelId="{42EA4977-950D-413C-9E56-6DF86AAC4D7D}" type="pres">
      <dgm:prSet presAssocID="{190FB612-A57C-4C20-9456-D1A3E2D76190}" presName="hierChild1" presStyleCnt="0">
        <dgm:presLayoutVars>
          <dgm:orgChart val="1"/>
          <dgm:chPref val="1"/>
          <dgm:dir/>
          <dgm:animOne val="branch"/>
          <dgm:animLvl val="lvl"/>
          <dgm:resizeHandles/>
        </dgm:presLayoutVars>
      </dgm:prSet>
      <dgm:spPr/>
    </dgm:pt>
    <dgm:pt modelId="{2FE2ADAB-0A24-477D-9744-E52E4F485623}" type="pres">
      <dgm:prSet presAssocID="{A1EF1E3B-EED6-45FD-AEBF-06771E4C9C81}" presName="hierRoot1" presStyleCnt="0">
        <dgm:presLayoutVars>
          <dgm:hierBranch val="init"/>
        </dgm:presLayoutVars>
      </dgm:prSet>
      <dgm:spPr/>
    </dgm:pt>
    <dgm:pt modelId="{5E13441F-1AC1-447C-AAF6-D92F8AEFDF61}" type="pres">
      <dgm:prSet presAssocID="{A1EF1E3B-EED6-45FD-AEBF-06771E4C9C81}" presName="rootComposite1" presStyleCnt="0"/>
      <dgm:spPr/>
    </dgm:pt>
    <dgm:pt modelId="{03D17E88-C51F-42F1-8619-EBE87FF4FF2F}" type="pres">
      <dgm:prSet presAssocID="{A1EF1E3B-EED6-45FD-AEBF-06771E4C9C81}" presName="rootText1" presStyleLbl="node0" presStyleIdx="0" presStyleCnt="1" custLinFactNeighborX="6196" custLinFactNeighborY="4957">
        <dgm:presLayoutVars>
          <dgm:chPref val="3"/>
        </dgm:presLayoutVars>
      </dgm:prSet>
      <dgm:spPr/>
    </dgm:pt>
    <dgm:pt modelId="{DE30C15E-A7A8-47D2-8B5A-11F7876358B2}" type="pres">
      <dgm:prSet presAssocID="{A1EF1E3B-EED6-45FD-AEBF-06771E4C9C81}" presName="rootConnector1" presStyleLbl="node1" presStyleIdx="0" presStyleCnt="0"/>
      <dgm:spPr/>
    </dgm:pt>
    <dgm:pt modelId="{851D1400-50F4-47D2-9A8A-B3186E0AF19D}" type="pres">
      <dgm:prSet presAssocID="{A1EF1E3B-EED6-45FD-AEBF-06771E4C9C81}" presName="hierChild2" presStyleCnt="0"/>
      <dgm:spPr/>
    </dgm:pt>
    <dgm:pt modelId="{11A42FCC-A33B-422E-A7C3-5006B97F5243}" type="pres">
      <dgm:prSet presAssocID="{B99966C2-9F10-42A2-86B8-2DE98E535002}" presName="Name37" presStyleLbl="parChTrans1D2" presStyleIdx="0" presStyleCnt="4"/>
      <dgm:spPr/>
    </dgm:pt>
    <dgm:pt modelId="{C667EBB4-9688-41A4-9BBF-E0F4A9EF97BB}" type="pres">
      <dgm:prSet presAssocID="{F11D161F-2DB3-4DD0-AEC1-4B80D639181B}" presName="hierRoot2" presStyleCnt="0">
        <dgm:presLayoutVars>
          <dgm:hierBranch val="init"/>
        </dgm:presLayoutVars>
      </dgm:prSet>
      <dgm:spPr/>
    </dgm:pt>
    <dgm:pt modelId="{9FB40B38-67F5-4E45-8555-56A96062E2E1}" type="pres">
      <dgm:prSet presAssocID="{F11D161F-2DB3-4DD0-AEC1-4B80D639181B}" presName="rootComposite" presStyleCnt="0"/>
      <dgm:spPr/>
    </dgm:pt>
    <dgm:pt modelId="{906D6233-2962-4F8D-8CCA-3EFBDE10B3D0}" type="pres">
      <dgm:prSet presAssocID="{F11D161F-2DB3-4DD0-AEC1-4B80D639181B}" presName="rootText" presStyleLbl="node2" presStyleIdx="0" presStyleCnt="3">
        <dgm:presLayoutVars>
          <dgm:chPref val="3"/>
        </dgm:presLayoutVars>
      </dgm:prSet>
      <dgm:spPr/>
    </dgm:pt>
    <dgm:pt modelId="{F62116F5-3684-49C6-929C-5D963A2EC02E}" type="pres">
      <dgm:prSet presAssocID="{F11D161F-2DB3-4DD0-AEC1-4B80D639181B}" presName="rootConnector" presStyleLbl="node2" presStyleIdx="0" presStyleCnt="3"/>
      <dgm:spPr/>
    </dgm:pt>
    <dgm:pt modelId="{BA4B01AE-513D-496B-B3C9-89F612762102}" type="pres">
      <dgm:prSet presAssocID="{F11D161F-2DB3-4DD0-AEC1-4B80D639181B}" presName="hierChild4" presStyleCnt="0"/>
      <dgm:spPr/>
    </dgm:pt>
    <dgm:pt modelId="{3B00AF96-1B86-4D33-8697-382FC45992B0}" type="pres">
      <dgm:prSet presAssocID="{F11D161F-2DB3-4DD0-AEC1-4B80D639181B}" presName="hierChild5" presStyleCnt="0"/>
      <dgm:spPr/>
    </dgm:pt>
    <dgm:pt modelId="{0873557A-3C5F-4AB2-8C62-55DEF82ADCA5}" type="pres">
      <dgm:prSet presAssocID="{291D6AF3-AC55-451A-BEA8-216C56340EB5}" presName="Name37" presStyleLbl="parChTrans1D2" presStyleIdx="1" presStyleCnt="4"/>
      <dgm:spPr/>
    </dgm:pt>
    <dgm:pt modelId="{A577D37B-8858-4F22-8BEE-942E670C7C5F}" type="pres">
      <dgm:prSet presAssocID="{39230053-8117-4D92-9231-B8DFFFD1D5DC}" presName="hierRoot2" presStyleCnt="0">
        <dgm:presLayoutVars>
          <dgm:hierBranch val="init"/>
        </dgm:presLayoutVars>
      </dgm:prSet>
      <dgm:spPr/>
    </dgm:pt>
    <dgm:pt modelId="{C3DD9D81-645B-487D-BC88-89690022B111}" type="pres">
      <dgm:prSet presAssocID="{39230053-8117-4D92-9231-B8DFFFD1D5DC}" presName="rootComposite" presStyleCnt="0"/>
      <dgm:spPr/>
    </dgm:pt>
    <dgm:pt modelId="{694134DB-1A54-4716-B294-B928D1623931}" type="pres">
      <dgm:prSet presAssocID="{39230053-8117-4D92-9231-B8DFFFD1D5DC}" presName="rootText" presStyleLbl="node2" presStyleIdx="1" presStyleCnt="3">
        <dgm:presLayoutVars>
          <dgm:chPref val="3"/>
        </dgm:presLayoutVars>
      </dgm:prSet>
      <dgm:spPr/>
    </dgm:pt>
    <dgm:pt modelId="{28FDA4CD-7B8F-4C74-86A7-2B1D9A9B5994}" type="pres">
      <dgm:prSet presAssocID="{39230053-8117-4D92-9231-B8DFFFD1D5DC}" presName="rootConnector" presStyleLbl="node2" presStyleIdx="1" presStyleCnt="3"/>
      <dgm:spPr/>
    </dgm:pt>
    <dgm:pt modelId="{D76C635E-6778-4AD2-8518-A09CC8622862}" type="pres">
      <dgm:prSet presAssocID="{39230053-8117-4D92-9231-B8DFFFD1D5DC}" presName="hierChild4" presStyleCnt="0"/>
      <dgm:spPr/>
    </dgm:pt>
    <dgm:pt modelId="{3FBECE11-8EEE-4641-A485-C15AC1CD9949}" type="pres">
      <dgm:prSet presAssocID="{3BFF77B3-6A8A-410E-8137-139F29C18E9C}" presName="Name37" presStyleLbl="parChTrans1D3" presStyleIdx="0" presStyleCnt="2"/>
      <dgm:spPr/>
    </dgm:pt>
    <dgm:pt modelId="{B5A8DECD-A49A-4B1E-AE9C-B198256F99D7}" type="pres">
      <dgm:prSet presAssocID="{5FCF86A6-ED3A-4905-B34C-AF808AE200EF}" presName="hierRoot2" presStyleCnt="0">
        <dgm:presLayoutVars>
          <dgm:hierBranch val="init"/>
        </dgm:presLayoutVars>
      </dgm:prSet>
      <dgm:spPr/>
    </dgm:pt>
    <dgm:pt modelId="{85A5232C-683C-406C-9256-6BAFC234FB39}" type="pres">
      <dgm:prSet presAssocID="{5FCF86A6-ED3A-4905-B34C-AF808AE200EF}" presName="rootComposite" presStyleCnt="0"/>
      <dgm:spPr/>
    </dgm:pt>
    <dgm:pt modelId="{0A676C38-5165-43D6-BAC5-EA6847645262}" type="pres">
      <dgm:prSet presAssocID="{5FCF86A6-ED3A-4905-B34C-AF808AE200EF}" presName="rootText" presStyleLbl="node3" presStyleIdx="0" presStyleCnt="2">
        <dgm:presLayoutVars>
          <dgm:chPref val="3"/>
        </dgm:presLayoutVars>
      </dgm:prSet>
      <dgm:spPr/>
    </dgm:pt>
    <dgm:pt modelId="{9E12E43D-6D32-4367-92C1-423C73E17002}" type="pres">
      <dgm:prSet presAssocID="{5FCF86A6-ED3A-4905-B34C-AF808AE200EF}" presName="rootConnector" presStyleLbl="node3" presStyleIdx="0" presStyleCnt="2"/>
      <dgm:spPr/>
    </dgm:pt>
    <dgm:pt modelId="{4539AAF3-4BAF-4C96-BD1E-B88D5B1ADB14}" type="pres">
      <dgm:prSet presAssocID="{5FCF86A6-ED3A-4905-B34C-AF808AE200EF}" presName="hierChild4" presStyleCnt="0"/>
      <dgm:spPr/>
    </dgm:pt>
    <dgm:pt modelId="{AB223AEE-A413-4C7F-ACA4-F7786C134543}" type="pres">
      <dgm:prSet presAssocID="{5FCF86A6-ED3A-4905-B34C-AF808AE200EF}" presName="hierChild5" presStyleCnt="0"/>
      <dgm:spPr/>
    </dgm:pt>
    <dgm:pt modelId="{1D0D226B-1877-475E-9EF6-0BA629FCCC15}" type="pres">
      <dgm:prSet presAssocID="{851946DB-E290-45CB-91CD-1685F0E5EED6}" presName="Name37" presStyleLbl="parChTrans1D3" presStyleIdx="1" presStyleCnt="2"/>
      <dgm:spPr/>
    </dgm:pt>
    <dgm:pt modelId="{282B2675-54F8-474C-B63F-2DFCB402CB86}" type="pres">
      <dgm:prSet presAssocID="{7DC3B7CE-BA7F-4B77-AA3B-8A1268A50C63}" presName="hierRoot2" presStyleCnt="0">
        <dgm:presLayoutVars>
          <dgm:hierBranch val="init"/>
        </dgm:presLayoutVars>
      </dgm:prSet>
      <dgm:spPr/>
    </dgm:pt>
    <dgm:pt modelId="{48182AD1-E1AF-4920-8962-D88348A5DC57}" type="pres">
      <dgm:prSet presAssocID="{7DC3B7CE-BA7F-4B77-AA3B-8A1268A50C63}" presName="rootComposite" presStyleCnt="0"/>
      <dgm:spPr/>
    </dgm:pt>
    <dgm:pt modelId="{ED350E4C-BC78-424C-8A7A-ED3F96EB806C}" type="pres">
      <dgm:prSet presAssocID="{7DC3B7CE-BA7F-4B77-AA3B-8A1268A50C63}" presName="rootText" presStyleLbl="node3" presStyleIdx="1" presStyleCnt="2">
        <dgm:presLayoutVars>
          <dgm:chPref val="3"/>
        </dgm:presLayoutVars>
      </dgm:prSet>
      <dgm:spPr/>
    </dgm:pt>
    <dgm:pt modelId="{B87E2B07-BC51-4162-BBA9-AF49446870FE}" type="pres">
      <dgm:prSet presAssocID="{7DC3B7CE-BA7F-4B77-AA3B-8A1268A50C63}" presName="rootConnector" presStyleLbl="node3" presStyleIdx="1" presStyleCnt="2"/>
      <dgm:spPr/>
    </dgm:pt>
    <dgm:pt modelId="{8CC3BA0D-C900-4104-BBD8-AE733A0436F4}" type="pres">
      <dgm:prSet presAssocID="{7DC3B7CE-BA7F-4B77-AA3B-8A1268A50C63}" presName="hierChild4" presStyleCnt="0"/>
      <dgm:spPr/>
    </dgm:pt>
    <dgm:pt modelId="{DB55C677-D1E0-4BB0-BA80-C63FD70BD903}" type="pres">
      <dgm:prSet presAssocID="{7DC3B7CE-BA7F-4B77-AA3B-8A1268A50C63}" presName="hierChild5" presStyleCnt="0"/>
      <dgm:spPr/>
    </dgm:pt>
    <dgm:pt modelId="{AA3D9CAE-10B2-4224-9242-FF9A928395E3}" type="pres">
      <dgm:prSet presAssocID="{39230053-8117-4D92-9231-B8DFFFD1D5DC}" presName="hierChild5" presStyleCnt="0"/>
      <dgm:spPr/>
    </dgm:pt>
    <dgm:pt modelId="{A86A594E-1016-48DC-A401-1837F7E96E3C}" type="pres">
      <dgm:prSet presAssocID="{F0035443-8067-4F7B-B6E8-6709A28A6F13}" presName="Name37" presStyleLbl="parChTrans1D2" presStyleIdx="2" presStyleCnt="4"/>
      <dgm:spPr/>
    </dgm:pt>
    <dgm:pt modelId="{64B79CD3-8C21-40C7-A764-97E32A2108CA}" type="pres">
      <dgm:prSet presAssocID="{E64CEE6B-AA9E-4C5E-AE23-DAC6140DCFCC}" presName="hierRoot2" presStyleCnt="0">
        <dgm:presLayoutVars>
          <dgm:hierBranch val="init"/>
        </dgm:presLayoutVars>
      </dgm:prSet>
      <dgm:spPr/>
    </dgm:pt>
    <dgm:pt modelId="{C6551096-4649-4190-AC39-292659B68C59}" type="pres">
      <dgm:prSet presAssocID="{E64CEE6B-AA9E-4C5E-AE23-DAC6140DCFCC}" presName="rootComposite" presStyleCnt="0"/>
      <dgm:spPr/>
    </dgm:pt>
    <dgm:pt modelId="{90368CC1-7F86-4C01-8F72-9DD786C50D5A}" type="pres">
      <dgm:prSet presAssocID="{E64CEE6B-AA9E-4C5E-AE23-DAC6140DCFCC}" presName="rootText" presStyleLbl="node2" presStyleIdx="2" presStyleCnt="3">
        <dgm:presLayoutVars>
          <dgm:chPref val="3"/>
        </dgm:presLayoutVars>
      </dgm:prSet>
      <dgm:spPr/>
    </dgm:pt>
    <dgm:pt modelId="{4896D080-366C-4611-AD30-D19B1AE1BC95}" type="pres">
      <dgm:prSet presAssocID="{E64CEE6B-AA9E-4C5E-AE23-DAC6140DCFCC}" presName="rootConnector" presStyleLbl="node2" presStyleIdx="2" presStyleCnt="3"/>
      <dgm:spPr/>
    </dgm:pt>
    <dgm:pt modelId="{80CFD48E-EE05-4741-A89C-1E76E34ACF99}" type="pres">
      <dgm:prSet presAssocID="{E64CEE6B-AA9E-4C5E-AE23-DAC6140DCFCC}" presName="hierChild4" presStyleCnt="0"/>
      <dgm:spPr/>
    </dgm:pt>
    <dgm:pt modelId="{381F504E-BAD7-4F18-AA81-C6BFB42DBC1C}" type="pres">
      <dgm:prSet presAssocID="{E64CEE6B-AA9E-4C5E-AE23-DAC6140DCFCC}" presName="hierChild5" presStyleCnt="0"/>
      <dgm:spPr/>
    </dgm:pt>
    <dgm:pt modelId="{78CE3466-AAFD-4B58-9711-09688B0FC0DA}" type="pres">
      <dgm:prSet presAssocID="{A1EF1E3B-EED6-45FD-AEBF-06771E4C9C81}" presName="hierChild3" presStyleCnt="0"/>
      <dgm:spPr/>
    </dgm:pt>
    <dgm:pt modelId="{AE139C4D-DBD4-4FD9-8427-CA6003A3CF07}" type="pres">
      <dgm:prSet presAssocID="{BDA57251-7E23-421A-BB2A-FED3601616A0}" presName="Name111" presStyleLbl="parChTrans1D2" presStyleIdx="3" presStyleCnt="4"/>
      <dgm:spPr/>
    </dgm:pt>
    <dgm:pt modelId="{7704D06F-180C-4DC3-A043-94CF6A4E99A9}" type="pres">
      <dgm:prSet presAssocID="{D9681988-DE5C-408A-8C62-F185E9CFFC6C}" presName="hierRoot3" presStyleCnt="0">
        <dgm:presLayoutVars>
          <dgm:hierBranch val="init"/>
        </dgm:presLayoutVars>
      </dgm:prSet>
      <dgm:spPr/>
    </dgm:pt>
    <dgm:pt modelId="{5AE7041C-099C-4C31-A2F2-23E5A65308D2}" type="pres">
      <dgm:prSet presAssocID="{D9681988-DE5C-408A-8C62-F185E9CFFC6C}" presName="rootComposite3" presStyleCnt="0"/>
      <dgm:spPr/>
    </dgm:pt>
    <dgm:pt modelId="{72239865-3FA8-459E-B4F7-78AEE5191F8D}" type="pres">
      <dgm:prSet presAssocID="{D9681988-DE5C-408A-8C62-F185E9CFFC6C}" presName="rootText3" presStyleLbl="asst1" presStyleIdx="0" presStyleCnt="1">
        <dgm:presLayoutVars>
          <dgm:chPref val="3"/>
        </dgm:presLayoutVars>
      </dgm:prSet>
      <dgm:spPr/>
    </dgm:pt>
    <dgm:pt modelId="{3C67BB68-00BF-4B19-A94B-F96C92AA9650}" type="pres">
      <dgm:prSet presAssocID="{D9681988-DE5C-408A-8C62-F185E9CFFC6C}" presName="rootConnector3" presStyleLbl="asst1" presStyleIdx="0" presStyleCnt="1"/>
      <dgm:spPr/>
    </dgm:pt>
    <dgm:pt modelId="{6D2F7374-83B8-4C62-9721-E4653DB8E7FB}" type="pres">
      <dgm:prSet presAssocID="{D9681988-DE5C-408A-8C62-F185E9CFFC6C}" presName="hierChild6" presStyleCnt="0"/>
      <dgm:spPr/>
    </dgm:pt>
    <dgm:pt modelId="{1F587AAB-8CE5-4FAF-BC75-4A8B60984329}" type="pres">
      <dgm:prSet presAssocID="{D9681988-DE5C-408A-8C62-F185E9CFFC6C}" presName="hierChild7" presStyleCnt="0"/>
      <dgm:spPr/>
    </dgm:pt>
  </dgm:ptLst>
  <dgm:cxnLst>
    <dgm:cxn modelId="{4A0B5809-0295-40DA-91E5-F63815340DEA}" srcId="{A1EF1E3B-EED6-45FD-AEBF-06771E4C9C81}" destId="{F11D161F-2DB3-4DD0-AEC1-4B80D639181B}" srcOrd="1" destOrd="0" parTransId="{B99966C2-9F10-42A2-86B8-2DE98E535002}" sibTransId="{BF7F930C-CA7F-481C-8805-0AA8301628A8}"/>
    <dgm:cxn modelId="{76EC9F09-42C0-4363-8590-65D11B7ACE23}" type="presOf" srcId="{7DC3B7CE-BA7F-4B77-AA3B-8A1268A50C63}" destId="{B87E2B07-BC51-4162-BBA9-AF49446870FE}" srcOrd="1" destOrd="0" presId="urn:microsoft.com/office/officeart/2005/8/layout/orgChart1"/>
    <dgm:cxn modelId="{5953020B-3517-407D-9352-BE64BA9FF8CB}" type="presOf" srcId="{5FCF86A6-ED3A-4905-B34C-AF808AE200EF}" destId="{0A676C38-5165-43D6-BAC5-EA6847645262}" srcOrd="0" destOrd="0" presId="urn:microsoft.com/office/officeart/2005/8/layout/orgChart1"/>
    <dgm:cxn modelId="{3904770E-AC47-489B-9F83-ECE6FE0B0794}" type="presOf" srcId="{3BFF77B3-6A8A-410E-8137-139F29C18E9C}" destId="{3FBECE11-8EEE-4641-A485-C15AC1CD9949}" srcOrd="0" destOrd="0" presId="urn:microsoft.com/office/officeart/2005/8/layout/orgChart1"/>
    <dgm:cxn modelId="{86CE1918-16B4-4F1E-82EC-F1C66318A2A8}" type="presOf" srcId="{39230053-8117-4D92-9231-B8DFFFD1D5DC}" destId="{28FDA4CD-7B8F-4C74-86A7-2B1D9A9B5994}" srcOrd="1" destOrd="0" presId="urn:microsoft.com/office/officeart/2005/8/layout/orgChart1"/>
    <dgm:cxn modelId="{AF383B29-D2F3-46DB-8B9E-6DB9B050DC80}" srcId="{39230053-8117-4D92-9231-B8DFFFD1D5DC}" destId="{5FCF86A6-ED3A-4905-B34C-AF808AE200EF}" srcOrd="0" destOrd="0" parTransId="{3BFF77B3-6A8A-410E-8137-139F29C18E9C}" sibTransId="{35427394-7CD9-4DCF-A026-B56D39401249}"/>
    <dgm:cxn modelId="{AF5F472F-167A-47B1-A045-42285F4B1290}" type="presOf" srcId="{291D6AF3-AC55-451A-BEA8-216C56340EB5}" destId="{0873557A-3C5F-4AB2-8C62-55DEF82ADCA5}" srcOrd="0" destOrd="0" presId="urn:microsoft.com/office/officeart/2005/8/layout/orgChart1"/>
    <dgm:cxn modelId="{48D19D5B-6511-4D2B-80BD-E8DF2B783244}" type="presOf" srcId="{D9681988-DE5C-408A-8C62-F185E9CFFC6C}" destId="{72239865-3FA8-459E-B4F7-78AEE5191F8D}" srcOrd="0" destOrd="0" presId="urn:microsoft.com/office/officeart/2005/8/layout/orgChart1"/>
    <dgm:cxn modelId="{6BC9115D-FB1D-49BE-858F-26A618547F17}" type="presOf" srcId="{D9681988-DE5C-408A-8C62-F185E9CFFC6C}" destId="{3C67BB68-00BF-4B19-A94B-F96C92AA9650}" srcOrd="1" destOrd="0" presId="urn:microsoft.com/office/officeart/2005/8/layout/orgChart1"/>
    <dgm:cxn modelId="{8F9D2363-2A29-48EF-B2F6-D670E4848A0E}" type="presOf" srcId="{5FCF86A6-ED3A-4905-B34C-AF808AE200EF}" destId="{9E12E43D-6D32-4367-92C1-423C73E17002}" srcOrd="1" destOrd="0" presId="urn:microsoft.com/office/officeart/2005/8/layout/orgChart1"/>
    <dgm:cxn modelId="{2D543363-A935-4B50-AD1C-3E9A85BAF46E}" type="presOf" srcId="{190FB612-A57C-4C20-9456-D1A3E2D76190}" destId="{42EA4977-950D-413C-9E56-6DF86AAC4D7D}" srcOrd="0" destOrd="0" presId="urn:microsoft.com/office/officeart/2005/8/layout/orgChart1"/>
    <dgm:cxn modelId="{FB86ED45-A4BE-455D-8213-98122FE56714}" srcId="{A1EF1E3B-EED6-45FD-AEBF-06771E4C9C81}" destId="{E64CEE6B-AA9E-4C5E-AE23-DAC6140DCFCC}" srcOrd="3" destOrd="0" parTransId="{F0035443-8067-4F7B-B6E8-6709A28A6F13}" sibTransId="{3476BA48-1030-40F8-90C3-5ED48CC412C4}"/>
    <dgm:cxn modelId="{25A80C4D-2451-4163-9CBF-BB0B9DEF8139}" type="presOf" srcId="{B99966C2-9F10-42A2-86B8-2DE98E535002}" destId="{11A42FCC-A33B-422E-A7C3-5006B97F5243}" srcOrd="0" destOrd="0" presId="urn:microsoft.com/office/officeart/2005/8/layout/orgChart1"/>
    <dgm:cxn modelId="{DA1D884F-DC39-43E4-A4CF-AD93E93F70B5}" type="presOf" srcId="{39230053-8117-4D92-9231-B8DFFFD1D5DC}" destId="{694134DB-1A54-4716-B294-B928D1623931}" srcOrd="0" destOrd="0" presId="urn:microsoft.com/office/officeart/2005/8/layout/orgChart1"/>
    <dgm:cxn modelId="{DDB73850-490E-41FF-AA31-121553FBAAAA}" type="presOf" srcId="{7DC3B7CE-BA7F-4B77-AA3B-8A1268A50C63}" destId="{ED350E4C-BC78-424C-8A7A-ED3F96EB806C}" srcOrd="0" destOrd="0" presId="urn:microsoft.com/office/officeart/2005/8/layout/orgChart1"/>
    <dgm:cxn modelId="{62330677-2546-42DD-B881-AFA35516A3F3}" type="presOf" srcId="{E64CEE6B-AA9E-4C5E-AE23-DAC6140DCFCC}" destId="{4896D080-366C-4611-AD30-D19B1AE1BC95}" srcOrd="1" destOrd="0" presId="urn:microsoft.com/office/officeart/2005/8/layout/orgChart1"/>
    <dgm:cxn modelId="{F5795F78-EB74-45AE-9BA4-08107802EA17}" type="presOf" srcId="{F11D161F-2DB3-4DD0-AEC1-4B80D639181B}" destId="{F62116F5-3684-49C6-929C-5D963A2EC02E}" srcOrd="1" destOrd="0" presId="urn:microsoft.com/office/officeart/2005/8/layout/orgChart1"/>
    <dgm:cxn modelId="{BBE1028A-629A-4FBA-8A8D-2148F69DDAD6}" type="presOf" srcId="{A1EF1E3B-EED6-45FD-AEBF-06771E4C9C81}" destId="{DE30C15E-A7A8-47D2-8B5A-11F7876358B2}" srcOrd="1" destOrd="0" presId="urn:microsoft.com/office/officeart/2005/8/layout/orgChart1"/>
    <dgm:cxn modelId="{F5C2128D-D2D5-44F6-B526-E7929508DCFC}" type="presOf" srcId="{BDA57251-7E23-421A-BB2A-FED3601616A0}" destId="{AE139C4D-DBD4-4FD9-8427-CA6003A3CF07}" srcOrd="0" destOrd="0" presId="urn:microsoft.com/office/officeart/2005/8/layout/orgChart1"/>
    <dgm:cxn modelId="{B4A4319C-44DA-4504-9855-BFF5158B2605}" type="presOf" srcId="{E64CEE6B-AA9E-4C5E-AE23-DAC6140DCFCC}" destId="{90368CC1-7F86-4C01-8F72-9DD786C50D5A}" srcOrd="0" destOrd="0" presId="urn:microsoft.com/office/officeart/2005/8/layout/orgChart1"/>
    <dgm:cxn modelId="{F5D4E2AD-781D-41AD-81E1-73CC95AE54F9}" type="presOf" srcId="{851946DB-E290-45CB-91CD-1685F0E5EED6}" destId="{1D0D226B-1877-475E-9EF6-0BA629FCCC15}" srcOrd="0" destOrd="0" presId="urn:microsoft.com/office/officeart/2005/8/layout/orgChart1"/>
    <dgm:cxn modelId="{8FFCE3B6-9C74-446F-94AA-D22C64313EB7}" type="presOf" srcId="{F0035443-8067-4F7B-B6E8-6709A28A6F13}" destId="{A86A594E-1016-48DC-A401-1837F7E96E3C}" srcOrd="0" destOrd="0" presId="urn:microsoft.com/office/officeart/2005/8/layout/orgChart1"/>
    <dgm:cxn modelId="{08D962BC-9A8D-4FFF-B500-7F9D790F93E7}" srcId="{A1EF1E3B-EED6-45FD-AEBF-06771E4C9C81}" destId="{39230053-8117-4D92-9231-B8DFFFD1D5DC}" srcOrd="2" destOrd="0" parTransId="{291D6AF3-AC55-451A-BEA8-216C56340EB5}" sibTransId="{72F04C63-75A8-4E86-B076-ABC0355CFB75}"/>
    <dgm:cxn modelId="{28BC96CB-5A7C-4B55-B268-1E777A3188D7}" srcId="{A1EF1E3B-EED6-45FD-AEBF-06771E4C9C81}" destId="{D9681988-DE5C-408A-8C62-F185E9CFFC6C}" srcOrd="0" destOrd="0" parTransId="{BDA57251-7E23-421A-BB2A-FED3601616A0}" sibTransId="{34FC5B24-2CA9-44FA-A4CC-0505D50EEBA8}"/>
    <dgm:cxn modelId="{55FC44D8-6E7E-4244-B2C0-F9904C4F716E}" srcId="{39230053-8117-4D92-9231-B8DFFFD1D5DC}" destId="{7DC3B7CE-BA7F-4B77-AA3B-8A1268A50C63}" srcOrd="1" destOrd="0" parTransId="{851946DB-E290-45CB-91CD-1685F0E5EED6}" sibTransId="{A424A18F-0D86-4F3D-B0FF-CA8C71120A84}"/>
    <dgm:cxn modelId="{F8B89AED-601A-489E-996A-FA92B3E92762}" type="presOf" srcId="{A1EF1E3B-EED6-45FD-AEBF-06771E4C9C81}" destId="{03D17E88-C51F-42F1-8619-EBE87FF4FF2F}" srcOrd="0" destOrd="0" presId="urn:microsoft.com/office/officeart/2005/8/layout/orgChart1"/>
    <dgm:cxn modelId="{319262F1-8BFC-4D94-B0D8-447606D1DB70}" srcId="{190FB612-A57C-4C20-9456-D1A3E2D76190}" destId="{A1EF1E3B-EED6-45FD-AEBF-06771E4C9C81}" srcOrd="0" destOrd="0" parTransId="{15104517-10FB-49F4-85FA-526AE2EEBD9C}" sibTransId="{5E561C64-9426-433A-8E3F-76A408F547FB}"/>
    <dgm:cxn modelId="{BF9892FD-9EB4-492A-AF2E-CBF8EAA157DC}" type="presOf" srcId="{F11D161F-2DB3-4DD0-AEC1-4B80D639181B}" destId="{906D6233-2962-4F8D-8CCA-3EFBDE10B3D0}" srcOrd="0" destOrd="0" presId="urn:microsoft.com/office/officeart/2005/8/layout/orgChart1"/>
    <dgm:cxn modelId="{19674236-4AFB-4FD6-B25A-48D9B8D7E6BA}" type="presParOf" srcId="{42EA4977-950D-413C-9E56-6DF86AAC4D7D}" destId="{2FE2ADAB-0A24-477D-9744-E52E4F485623}" srcOrd="0" destOrd="0" presId="urn:microsoft.com/office/officeart/2005/8/layout/orgChart1"/>
    <dgm:cxn modelId="{59CF467C-83B6-43B3-A494-6BDD1194CF6D}" type="presParOf" srcId="{2FE2ADAB-0A24-477D-9744-E52E4F485623}" destId="{5E13441F-1AC1-447C-AAF6-D92F8AEFDF61}" srcOrd="0" destOrd="0" presId="urn:microsoft.com/office/officeart/2005/8/layout/orgChart1"/>
    <dgm:cxn modelId="{27BF19D3-A4AA-42B7-AA44-84ABE5130570}" type="presParOf" srcId="{5E13441F-1AC1-447C-AAF6-D92F8AEFDF61}" destId="{03D17E88-C51F-42F1-8619-EBE87FF4FF2F}" srcOrd="0" destOrd="0" presId="urn:microsoft.com/office/officeart/2005/8/layout/orgChart1"/>
    <dgm:cxn modelId="{9C830C0C-65A5-436C-90B4-A540C671956B}" type="presParOf" srcId="{5E13441F-1AC1-447C-AAF6-D92F8AEFDF61}" destId="{DE30C15E-A7A8-47D2-8B5A-11F7876358B2}" srcOrd="1" destOrd="0" presId="urn:microsoft.com/office/officeart/2005/8/layout/orgChart1"/>
    <dgm:cxn modelId="{0FC9F485-92B1-41B4-80E6-EDBDDA731235}" type="presParOf" srcId="{2FE2ADAB-0A24-477D-9744-E52E4F485623}" destId="{851D1400-50F4-47D2-9A8A-B3186E0AF19D}" srcOrd="1" destOrd="0" presId="urn:microsoft.com/office/officeart/2005/8/layout/orgChart1"/>
    <dgm:cxn modelId="{8174831A-ADE5-46FD-9B00-AD3E6F1649BF}" type="presParOf" srcId="{851D1400-50F4-47D2-9A8A-B3186E0AF19D}" destId="{11A42FCC-A33B-422E-A7C3-5006B97F5243}" srcOrd="0" destOrd="0" presId="urn:microsoft.com/office/officeart/2005/8/layout/orgChart1"/>
    <dgm:cxn modelId="{F64452CD-95B9-4A5B-8D19-9B5FD62070BC}" type="presParOf" srcId="{851D1400-50F4-47D2-9A8A-B3186E0AF19D}" destId="{C667EBB4-9688-41A4-9BBF-E0F4A9EF97BB}" srcOrd="1" destOrd="0" presId="urn:microsoft.com/office/officeart/2005/8/layout/orgChart1"/>
    <dgm:cxn modelId="{FC339B82-1BEE-4FD0-B5F6-1853BB6699C1}" type="presParOf" srcId="{C667EBB4-9688-41A4-9BBF-E0F4A9EF97BB}" destId="{9FB40B38-67F5-4E45-8555-56A96062E2E1}" srcOrd="0" destOrd="0" presId="urn:microsoft.com/office/officeart/2005/8/layout/orgChart1"/>
    <dgm:cxn modelId="{42A00604-7F22-428D-B3DE-DD7C333A02A2}" type="presParOf" srcId="{9FB40B38-67F5-4E45-8555-56A96062E2E1}" destId="{906D6233-2962-4F8D-8CCA-3EFBDE10B3D0}" srcOrd="0" destOrd="0" presId="urn:microsoft.com/office/officeart/2005/8/layout/orgChart1"/>
    <dgm:cxn modelId="{3430F72B-C492-418F-84AD-2E56B418616D}" type="presParOf" srcId="{9FB40B38-67F5-4E45-8555-56A96062E2E1}" destId="{F62116F5-3684-49C6-929C-5D963A2EC02E}" srcOrd="1" destOrd="0" presId="urn:microsoft.com/office/officeart/2005/8/layout/orgChart1"/>
    <dgm:cxn modelId="{57B71BA3-6878-40AA-A464-8EED38368BE0}" type="presParOf" srcId="{C667EBB4-9688-41A4-9BBF-E0F4A9EF97BB}" destId="{BA4B01AE-513D-496B-B3C9-89F612762102}" srcOrd="1" destOrd="0" presId="urn:microsoft.com/office/officeart/2005/8/layout/orgChart1"/>
    <dgm:cxn modelId="{7B706197-C963-449A-B087-8B11713656EB}" type="presParOf" srcId="{C667EBB4-9688-41A4-9BBF-E0F4A9EF97BB}" destId="{3B00AF96-1B86-4D33-8697-382FC45992B0}" srcOrd="2" destOrd="0" presId="urn:microsoft.com/office/officeart/2005/8/layout/orgChart1"/>
    <dgm:cxn modelId="{1C235E09-46AF-467F-BD80-96DF6C0AEBDD}" type="presParOf" srcId="{851D1400-50F4-47D2-9A8A-B3186E0AF19D}" destId="{0873557A-3C5F-4AB2-8C62-55DEF82ADCA5}" srcOrd="2" destOrd="0" presId="urn:microsoft.com/office/officeart/2005/8/layout/orgChart1"/>
    <dgm:cxn modelId="{AC52859C-FA26-437A-9417-F1449AF5EA6D}" type="presParOf" srcId="{851D1400-50F4-47D2-9A8A-B3186E0AF19D}" destId="{A577D37B-8858-4F22-8BEE-942E670C7C5F}" srcOrd="3" destOrd="0" presId="urn:microsoft.com/office/officeart/2005/8/layout/orgChart1"/>
    <dgm:cxn modelId="{94C4271C-97AE-4015-B7FD-9E98AC26E36D}" type="presParOf" srcId="{A577D37B-8858-4F22-8BEE-942E670C7C5F}" destId="{C3DD9D81-645B-487D-BC88-89690022B111}" srcOrd="0" destOrd="0" presId="urn:microsoft.com/office/officeart/2005/8/layout/orgChart1"/>
    <dgm:cxn modelId="{49F60F17-D730-4E6F-95AF-E9458D7B093F}" type="presParOf" srcId="{C3DD9D81-645B-487D-BC88-89690022B111}" destId="{694134DB-1A54-4716-B294-B928D1623931}" srcOrd="0" destOrd="0" presId="urn:microsoft.com/office/officeart/2005/8/layout/orgChart1"/>
    <dgm:cxn modelId="{5ABD39D9-DB66-42B3-B05E-6601CACE4B3F}" type="presParOf" srcId="{C3DD9D81-645B-487D-BC88-89690022B111}" destId="{28FDA4CD-7B8F-4C74-86A7-2B1D9A9B5994}" srcOrd="1" destOrd="0" presId="urn:microsoft.com/office/officeart/2005/8/layout/orgChart1"/>
    <dgm:cxn modelId="{94E957F3-067B-4E59-A23B-111E604B34E5}" type="presParOf" srcId="{A577D37B-8858-4F22-8BEE-942E670C7C5F}" destId="{D76C635E-6778-4AD2-8518-A09CC8622862}" srcOrd="1" destOrd="0" presId="urn:microsoft.com/office/officeart/2005/8/layout/orgChart1"/>
    <dgm:cxn modelId="{047A9629-E4F1-4AF0-8398-03829A0BF0CD}" type="presParOf" srcId="{D76C635E-6778-4AD2-8518-A09CC8622862}" destId="{3FBECE11-8EEE-4641-A485-C15AC1CD9949}" srcOrd="0" destOrd="0" presId="urn:microsoft.com/office/officeart/2005/8/layout/orgChart1"/>
    <dgm:cxn modelId="{F0EDDC52-B605-4325-A116-7193AF13EE9D}" type="presParOf" srcId="{D76C635E-6778-4AD2-8518-A09CC8622862}" destId="{B5A8DECD-A49A-4B1E-AE9C-B198256F99D7}" srcOrd="1" destOrd="0" presId="urn:microsoft.com/office/officeart/2005/8/layout/orgChart1"/>
    <dgm:cxn modelId="{B10B56EA-8DA9-4617-BF8C-270DC94380E2}" type="presParOf" srcId="{B5A8DECD-A49A-4B1E-AE9C-B198256F99D7}" destId="{85A5232C-683C-406C-9256-6BAFC234FB39}" srcOrd="0" destOrd="0" presId="urn:microsoft.com/office/officeart/2005/8/layout/orgChart1"/>
    <dgm:cxn modelId="{91009981-E9FF-4D49-AE06-ABBCEC23B317}" type="presParOf" srcId="{85A5232C-683C-406C-9256-6BAFC234FB39}" destId="{0A676C38-5165-43D6-BAC5-EA6847645262}" srcOrd="0" destOrd="0" presId="urn:microsoft.com/office/officeart/2005/8/layout/orgChart1"/>
    <dgm:cxn modelId="{F61B0B58-30C9-4380-9047-52EE4A11FDA2}" type="presParOf" srcId="{85A5232C-683C-406C-9256-6BAFC234FB39}" destId="{9E12E43D-6D32-4367-92C1-423C73E17002}" srcOrd="1" destOrd="0" presId="urn:microsoft.com/office/officeart/2005/8/layout/orgChart1"/>
    <dgm:cxn modelId="{B68D0440-A105-4820-A589-AB6E4800E636}" type="presParOf" srcId="{B5A8DECD-A49A-4B1E-AE9C-B198256F99D7}" destId="{4539AAF3-4BAF-4C96-BD1E-B88D5B1ADB14}" srcOrd="1" destOrd="0" presId="urn:microsoft.com/office/officeart/2005/8/layout/orgChart1"/>
    <dgm:cxn modelId="{4F4C7B06-1B12-44A8-93FA-A2EB660D32B2}" type="presParOf" srcId="{B5A8DECD-A49A-4B1E-AE9C-B198256F99D7}" destId="{AB223AEE-A413-4C7F-ACA4-F7786C134543}" srcOrd="2" destOrd="0" presId="urn:microsoft.com/office/officeart/2005/8/layout/orgChart1"/>
    <dgm:cxn modelId="{15E25E96-DC4F-4B00-AEA5-EE74068BEA6D}" type="presParOf" srcId="{D76C635E-6778-4AD2-8518-A09CC8622862}" destId="{1D0D226B-1877-475E-9EF6-0BA629FCCC15}" srcOrd="2" destOrd="0" presId="urn:microsoft.com/office/officeart/2005/8/layout/orgChart1"/>
    <dgm:cxn modelId="{EBCC86FF-FA2C-4B92-8A74-C9D4FE103F3C}" type="presParOf" srcId="{D76C635E-6778-4AD2-8518-A09CC8622862}" destId="{282B2675-54F8-474C-B63F-2DFCB402CB86}" srcOrd="3" destOrd="0" presId="urn:microsoft.com/office/officeart/2005/8/layout/orgChart1"/>
    <dgm:cxn modelId="{DEB7FE08-401B-4F3B-B23F-BB34CEAE8559}" type="presParOf" srcId="{282B2675-54F8-474C-B63F-2DFCB402CB86}" destId="{48182AD1-E1AF-4920-8962-D88348A5DC57}" srcOrd="0" destOrd="0" presId="urn:microsoft.com/office/officeart/2005/8/layout/orgChart1"/>
    <dgm:cxn modelId="{3C746FB2-0C57-4FB6-A685-E1693290146D}" type="presParOf" srcId="{48182AD1-E1AF-4920-8962-D88348A5DC57}" destId="{ED350E4C-BC78-424C-8A7A-ED3F96EB806C}" srcOrd="0" destOrd="0" presId="urn:microsoft.com/office/officeart/2005/8/layout/orgChart1"/>
    <dgm:cxn modelId="{94BE38C6-9D37-4651-8E91-DF3A11B508AF}" type="presParOf" srcId="{48182AD1-E1AF-4920-8962-D88348A5DC57}" destId="{B87E2B07-BC51-4162-BBA9-AF49446870FE}" srcOrd="1" destOrd="0" presId="urn:microsoft.com/office/officeart/2005/8/layout/orgChart1"/>
    <dgm:cxn modelId="{BFE64EAD-ED79-4296-8CC3-2823079E06F8}" type="presParOf" srcId="{282B2675-54F8-474C-B63F-2DFCB402CB86}" destId="{8CC3BA0D-C900-4104-BBD8-AE733A0436F4}" srcOrd="1" destOrd="0" presId="urn:microsoft.com/office/officeart/2005/8/layout/orgChart1"/>
    <dgm:cxn modelId="{28C02701-D973-43F0-A76E-5F516F6A854E}" type="presParOf" srcId="{282B2675-54F8-474C-B63F-2DFCB402CB86}" destId="{DB55C677-D1E0-4BB0-BA80-C63FD70BD903}" srcOrd="2" destOrd="0" presId="urn:microsoft.com/office/officeart/2005/8/layout/orgChart1"/>
    <dgm:cxn modelId="{50981AAF-ACE4-4B9D-8C6C-7564BF01F3AE}" type="presParOf" srcId="{A577D37B-8858-4F22-8BEE-942E670C7C5F}" destId="{AA3D9CAE-10B2-4224-9242-FF9A928395E3}" srcOrd="2" destOrd="0" presId="urn:microsoft.com/office/officeart/2005/8/layout/orgChart1"/>
    <dgm:cxn modelId="{9FA262BA-EDB9-40AF-B1BD-62C863CF04C6}" type="presParOf" srcId="{851D1400-50F4-47D2-9A8A-B3186E0AF19D}" destId="{A86A594E-1016-48DC-A401-1837F7E96E3C}" srcOrd="4" destOrd="0" presId="urn:microsoft.com/office/officeart/2005/8/layout/orgChart1"/>
    <dgm:cxn modelId="{49A5420B-3620-4433-ACFF-ADBECA166BA0}" type="presParOf" srcId="{851D1400-50F4-47D2-9A8A-B3186E0AF19D}" destId="{64B79CD3-8C21-40C7-A764-97E32A2108CA}" srcOrd="5" destOrd="0" presId="urn:microsoft.com/office/officeart/2005/8/layout/orgChart1"/>
    <dgm:cxn modelId="{8114A7C2-644F-45F4-B3AE-DD5850E17887}" type="presParOf" srcId="{64B79CD3-8C21-40C7-A764-97E32A2108CA}" destId="{C6551096-4649-4190-AC39-292659B68C59}" srcOrd="0" destOrd="0" presId="urn:microsoft.com/office/officeart/2005/8/layout/orgChart1"/>
    <dgm:cxn modelId="{FB97D142-4083-49DF-B1A8-B010ACE2E3C7}" type="presParOf" srcId="{C6551096-4649-4190-AC39-292659B68C59}" destId="{90368CC1-7F86-4C01-8F72-9DD786C50D5A}" srcOrd="0" destOrd="0" presId="urn:microsoft.com/office/officeart/2005/8/layout/orgChart1"/>
    <dgm:cxn modelId="{8341D0F8-DE5C-4C98-AF6F-9B03E6E53566}" type="presParOf" srcId="{C6551096-4649-4190-AC39-292659B68C59}" destId="{4896D080-366C-4611-AD30-D19B1AE1BC95}" srcOrd="1" destOrd="0" presId="urn:microsoft.com/office/officeart/2005/8/layout/orgChart1"/>
    <dgm:cxn modelId="{B6B53F7D-6BA8-4253-82DF-D9778F91409A}" type="presParOf" srcId="{64B79CD3-8C21-40C7-A764-97E32A2108CA}" destId="{80CFD48E-EE05-4741-A89C-1E76E34ACF99}" srcOrd="1" destOrd="0" presId="urn:microsoft.com/office/officeart/2005/8/layout/orgChart1"/>
    <dgm:cxn modelId="{C2EB9EBE-85D9-42D3-9E9D-78492210E76B}" type="presParOf" srcId="{64B79CD3-8C21-40C7-A764-97E32A2108CA}" destId="{381F504E-BAD7-4F18-AA81-C6BFB42DBC1C}" srcOrd="2" destOrd="0" presId="urn:microsoft.com/office/officeart/2005/8/layout/orgChart1"/>
    <dgm:cxn modelId="{938053A4-4939-443D-AC69-F349032295A7}" type="presParOf" srcId="{2FE2ADAB-0A24-477D-9744-E52E4F485623}" destId="{78CE3466-AAFD-4B58-9711-09688B0FC0DA}" srcOrd="2" destOrd="0" presId="urn:microsoft.com/office/officeart/2005/8/layout/orgChart1"/>
    <dgm:cxn modelId="{E7E68188-E626-4C58-80EB-DDB9A377B110}" type="presParOf" srcId="{78CE3466-AAFD-4B58-9711-09688B0FC0DA}" destId="{AE139C4D-DBD4-4FD9-8427-CA6003A3CF07}" srcOrd="0" destOrd="0" presId="urn:microsoft.com/office/officeart/2005/8/layout/orgChart1"/>
    <dgm:cxn modelId="{D50812C4-2E6B-489B-BA90-D1A6EB872E57}" type="presParOf" srcId="{78CE3466-AAFD-4B58-9711-09688B0FC0DA}" destId="{7704D06F-180C-4DC3-A043-94CF6A4E99A9}" srcOrd="1" destOrd="0" presId="urn:microsoft.com/office/officeart/2005/8/layout/orgChart1"/>
    <dgm:cxn modelId="{95A82EAC-951F-476C-A2EC-0C46CF5651E0}" type="presParOf" srcId="{7704D06F-180C-4DC3-A043-94CF6A4E99A9}" destId="{5AE7041C-099C-4C31-A2F2-23E5A65308D2}" srcOrd="0" destOrd="0" presId="urn:microsoft.com/office/officeart/2005/8/layout/orgChart1"/>
    <dgm:cxn modelId="{709974A4-0897-4F65-8D85-7C1616912E62}" type="presParOf" srcId="{5AE7041C-099C-4C31-A2F2-23E5A65308D2}" destId="{72239865-3FA8-459E-B4F7-78AEE5191F8D}" srcOrd="0" destOrd="0" presId="urn:microsoft.com/office/officeart/2005/8/layout/orgChart1"/>
    <dgm:cxn modelId="{F1AB286A-4D92-4256-9AE6-0F6E8FAE5268}" type="presParOf" srcId="{5AE7041C-099C-4C31-A2F2-23E5A65308D2}" destId="{3C67BB68-00BF-4B19-A94B-F96C92AA9650}" srcOrd="1" destOrd="0" presId="urn:microsoft.com/office/officeart/2005/8/layout/orgChart1"/>
    <dgm:cxn modelId="{FA5E38DF-2539-4915-B7EE-B9BA4779F815}" type="presParOf" srcId="{7704D06F-180C-4DC3-A043-94CF6A4E99A9}" destId="{6D2F7374-83B8-4C62-9721-E4653DB8E7FB}" srcOrd="1" destOrd="0" presId="urn:microsoft.com/office/officeart/2005/8/layout/orgChart1"/>
    <dgm:cxn modelId="{E8F400B8-4837-4536-9F4E-EF096489A4BB}" type="presParOf" srcId="{7704D06F-180C-4DC3-A043-94CF6A4E99A9}" destId="{1F587AAB-8CE5-4FAF-BC75-4A8B60984329}" srcOrd="2" destOrd="0" presId="urn:microsoft.com/office/officeart/2005/8/layout/orgChart1"/>
  </dgm:cxnLst>
  <dgm:bg/>
  <dgm:whole/>
  <dgm:extLst>
    <a:ext uri="http://schemas.microsoft.com/office/drawing/2008/diagram">
      <dsp:dataModelExt xmlns:dsp="http://schemas.microsoft.com/office/drawing/2008/diagram" relId="rId5" minVer="http://schemas.openxmlformats.org/drawingml/2006/diagram"/>
    </a:ext>
  </dgm:extLst>
</dgm:dataModel>
</file>

<file path=xl/diagrams/drawing1.xml><?xml version="1.0" encoding="utf-8"?>
<dsp:drawing xmlns:dgm="http://schemas.openxmlformats.org/drawingml/2006/diagram" xmlns:dsp="http://schemas.microsoft.com/office/drawing/2008/diagram" xmlns:a="http://schemas.openxmlformats.org/drawingml/2006/main">
  <dsp:spTree>
    <dsp:nvGrpSpPr>
      <dsp:cNvPr id="0" name=""/>
      <dsp:cNvGrpSpPr/>
    </dsp:nvGrpSpPr>
    <dsp:grpSpPr/>
    <dsp:sp modelId="{AE139C4D-DBD4-4FD9-8427-CA6003A3CF07}">
      <dsp:nvSpPr>
        <dsp:cNvPr id="0" name=""/>
        <dsp:cNvSpPr/>
      </dsp:nvSpPr>
      <dsp:spPr>
        <a:xfrm>
          <a:off x="2326117" y="598065"/>
          <a:ext cx="189899" cy="495010"/>
        </a:xfrm>
        <a:custGeom>
          <a:avLst/>
          <a:gdLst/>
          <a:ahLst/>
          <a:cxnLst/>
          <a:rect l="0" t="0" r="0" b="0"/>
          <a:pathLst>
            <a:path>
              <a:moveTo>
                <a:pt x="189899" y="0"/>
              </a:moveTo>
              <a:lnTo>
                <a:pt x="189899" y="495010"/>
              </a:lnTo>
              <a:lnTo>
                <a:pt x="0" y="495010"/>
              </a:lnTo>
            </a:path>
          </a:pathLst>
        </a:custGeom>
        <a:noFill/>
        <a:ln w="127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z="-110000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A86A594E-1016-48DC-A401-1837F7E96E3C}">
      <dsp:nvSpPr>
        <dsp:cNvPr id="0" name=""/>
        <dsp:cNvSpPr/>
      </dsp:nvSpPr>
      <dsp:spPr>
        <a:xfrm>
          <a:off x="2516016" y="598065"/>
          <a:ext cx="1305772" cy="101821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898784"/>
              </a:lnTo>
              <a:lnTo>
                <a:pt x="1305772" y="898784"/>
              </a:lnTo>
              <a:lnTo>
                <a:pt x="1305772" y="1018210"/>
              </a:lnTo>
            </a:path>
          </a:pathLst>
        </a:custGeom>
        <a:noFill/>
        <a:ln w="127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z="-110000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D0D226B-1877-475E-9EF6-0BA629FCCC15}">
      <dsp:nvSpPr>
        <dsp:cNvPr id="0" name=""/>
        <dsp:cNvSpPr/>
      </dsp:nvSpPr>
      <dsp:spPr>
        <a:xfrm>
          <a:off x="1990586" y="2184973"/>
          <a:ext cx="170608" cy="1330749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1330749"/>
              </a:lnTo>
              <a:lnTo>
                <a:pt x="170608" y="1330749"/>
              </a:lnTo>
            </a:path>
          </a:pathLst>
        </a:custGeom>
        <a:noFill/>
        <a:ln w="12700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z="-110000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3FBECE11-8EEE-4641-A485-C15AC1CD9949}">
      <dsp:nvSpPr>
        <dsp:cNvPr id="0" name=""/>
        <dsp:cNvSpPr/>
      </dsp:nvSpPr>
      <dsp:spPr>
        <a:xfrm>
          <a:off x="1990586" y="2184973"/>
          <a:ext cx="170608" cy="523200"/>
        </a:xfrm>
        <a:custGeom>
          <a:avLst/>
          <a:gdLst/>
          <a:ahLst/>
          <a:cxnLst/>
          <a:rect l="0" t="0" r="0" b="0"/>
          <a:pathLst>
            <a:path>
              <a:moveTo>
                <a:pt x="0" y="0"/>
              </a:moveTo>
              <a:lnTo>
                <a:pt x="0" y="523200"/>
              </a:lnTo>
              <a:lnTo>
                <a:pt x="170608" y="523200"/>
              </a:lnTo>
            </a:path>
          </a:pathLst>
        </a:custGeom>
        <a:noFill/>
        <a:ln w="12700" cap="flat" cmpd="sng" algn="ctr">
          <a:solidFill>
            <a:schemeClr val="accent3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z="-110000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873557A-3C5F-4AB2-8C62-55DEF82ADCA5}">
      <dsp:nvSpPr>
        <dsp:cNvPr id="0" name=""/>
        <dsp:cNvSpPr/>
      </dsp:nvSpPr>
      <dsp:spPr>
        <a:xfrm>
          <a:off x="2399823" y="598065"/>
          <a:ext cx="91440" cy="1018210"/>
        </a:xfrm>
        <a:custGeom>
          <a:avLst/>
          <a:gdLst/>
          <a:ahLst/>
          <a:cxnLst/>
          <a:rect l="0" t="0" r="0" b="0"/>
          <a:pathLst>
            <a:path>
              <a:moveTo>
                <a:pt x="116192" y="0"/>
              </a:moveTo>
              <a:lnTo>
                <a:pt x="116192" y="898784"/>
              </a:lnTo>
              <a:lnTo>
                <a:pt x="45720" y="898784"/>
              </a:lnTo>
              <a:lnTo>
                <a:pt x="45720" y="1018210"/>
              </a:lnTo>
            </a:path>
          </a:pathLst>
        </a:custGeom>
        <a:noFill/>
        <a:ln w="127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z="-110000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11A42FCC-A33B-422E-A7C3-5006B97F5243}">
      <dsp:nvSpPr>
        <dsp:cNvPr id="0" name=""/>
        <dsp:cNvSpPr/>
      </dsp:nvSpPr>
      <dsp:spPr>
        <a:xfrm>
          <a:off x="1069298" y="598065"/>
          <a:ext cx="1446717" cy="1018210"/>
        </a:xfrm>
        <a:custGeom>
          <a:avLst/>
          <a:gdLst/>
          <a:ahLst/>
          <a:cxnLst/>
          <a:rect l="0" t="0" r="0" b="0"/>
          <a:pathLst>
            <a:path>
              <a:moveTo>
                <a:pt x="1446717" y="0"/>
              </a:moveTo>
              <a:lnTo>
                <a:pt x="1446717" y="898784"/>
              </a:lnTo>
              <a:lnTo>
                <a:pt x="0" y="898784"/>
              </a:lnTo>
              <a:lnTo>
                <a:pt x="0" y="1018210"/>
              </a:lnTo>
            </a:path>
          </a:pathLst>
        </a:custGeom>
        <a:noFill/>
        <a:ln w="12700" cap="flat" cmpd="sng" algn="ctr">
          <a:solidFill>
            <a:schemeClr val="accent2">
              <a:hueOff val="0"/>
              <a:satOff val="0"/>
              <a:lumOff val="0"/>
              <a:alphaOff val="0"/>
            </a:schemeClr>
          </a:solidFill>
          <a:prstDash val="solid"/>
          <a:miter lim="800000"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z="-110000"/>
      </dsp:spPr>
      <dsp:style>
        <a:lnRef idx="2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dsp:style>
    </dsp:sp>
    <dsp:sp modelId="{03D17E88-C51F-42F1-8619-EBE87FF4FF2F}">
      <dsp:nvSpPr>
        <dsp:cNvPr id="0" name=""/>
        <dsp:cNvSpPr/>
      </dsp:nvSpPr>
      <dsp:spPr>
        <a:xfrm>
          <a:off x="1947320" y="29369"/>
          <a:ext cx="1137392" cy="568696"/>
        </a:xfrm>
        <a:prstGeom prst="rect">
          <a:avLst/>
        </a:prstGeom>
        <a:solidFill>
          <a:schemeClr val="accent1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900" kern="1200"/>
            <a:t>CEO</a:t>
          </a:r>
        </a:p>
      </dsp:txBody>
      <dsp:txXfrm>
        <a:off x="1947320" y="29369"/>
        <a:ext cx="1137392" cy="568696"/>
      </dsp:txXfrm>
    </dsp:sp>
    <dsp:sp modelId="{906D6233-2962-4F8D-8CCA-3EFBDE10B3D0}">
      <dsp:nvSpPr>
        <dsp:cNvPr id="0" name=""/>
        <dsp:cNvSpPr/>
      </dsp:nvSpPr>
      <dsp:spPr>
        <a:xfrm>
          <a:off x="500602" y="1616276"/>
          <a:ext cx="1137392" cy="568696"/>
        </a:xfrm>
        <a:prstGeom prst="rect">
          <a:avLst/>
        </a:prstGeom>
        <a:solidFill>
          <a:schemeClr val="accent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900" kern="1200"/>
            <a:t>Sales Mgr.</a:t>
          </a:r>
        </a:p>
      </dsp:txBody>
      <dsp:txXfrm>
        <a:off x="500602" y="1616276"/>
        <a:ext cx="1137392" cy="568696"/>
      </dsp:txXfrm>
    </dsp:sp>
    <dsp:sp modelId="{694134DB-1A54-4716-B294-B928D1623931}">
      <dsp:nvSpPr>
        <dsp:cNvPr id="0" name=""/>
        <dsp:cNvSpPr/>
      </dsp:nvSpPr>
      <dsp:spPr>
        <a:xfrm>
          <a:off x="1876847" y="1616276"/>
          <a:ext cx="1137392" cy="568696"/>
        </a:xfrm>
        <a:prstGeom prst="rect">
          <a:avLst/>
        </a:prstGeom>
        <a:solidFill>
          <a:schemeClr val="accent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900" kern="1200"/>
            <a:t>Marketing Mgr.</a:t>
          </a:r>
        </a:p>
      </dsp:txBody>
      <dsp:txXfrm>
        <a:off x="1876847" y="1616276"/>
        <a:ext cx="1137392" cy="568696"/>
      </dsp:txXfrm>
    </dsp:sp>
    <dsp:sp modelId="{0A676C38-5165-43D6-BAC5-EA6847645262}">
      <dsp:nvSpPr>
        <dsp:cNvPr id="0" name=""/>
        <dsp:cNvSpPr/>
      </dsp:nvSpPr>
      <dsp:spPr>
        <a:xfrm>
          <a:off x="2161195" y="2423825"/>
          <a:ext cx="1137392" cy="568696"/>
        </a:xfrm>
        <a:prstGeom prst="rect">
          <a:avLst/>
        </a:prstGeom>
        <a:solidFill>
          <a:schemeClr val="accent3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900" kern="1200"/>
        </a:p>
      </dsp:txBody>
      <dsp:txXfrm>
        <a:off x="2161195" y="2423825"/>
        <a:ext cx="1137392" cy="568696"/>
      </dsp:txXfrm>
    </dsp:sp>
    <dsp:sp modelId="{ED350E4C-BC78-424C-8A7A-ED3F96EB806C}">
      <dsp:nvSpPr>
        <dsp:cNvPr id="0" name=""/>
        <dsp:cNvSpPr/>
      </dsp:nvSpPr>
      <dsp:spPr>
        <a:xfrm>
          <a:off x="2161195" y="3231374"/>
          <a:ext cx="1137392" cy="568696"/>
        </a:xfrm>
        <a:prstGeom prst="rect">
          <a:avLst/>
        </a:prstGeom>
        <a:solidFill>
          <a:schemeClr val="accent3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endParaRPr lang="en-US" sz="1900" kern="1200"/>
        </a:p>
      </dsp:txBody>
      <dsp:txXfrm>
        <a:off x="2161195" y="3231374"/>
        <a:ext cx="1137392" cy="568696"/>
      </dsp:txXfrm>
    </dsp:sp>
    <dsp:sp modelId="{90368CC1-7F86-4C01-8F72-9DD786C50D5A}">
      <dsp:nvSpPr>
        <dsp:cNvPr id="0" name=""/>
        <dsp:cNvSpPr/>
      </dsp:nvSpPr>
      <dsp:spPr>
        <a:xfrm>
          <a:off x="3253092" y="1616276"/>
          <a:ext cx="1137392" cy="568696"/>
        </a:xfrm>
        <a:prstGeom prst="rect">
          <a:avLst/>
        </a:prstGeom>
        <a:solidFill>
          <a:schemeClr val="accent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900" kern="1200"/>
            <a:t>HR Mgr.</a:t>
          </a:r>
        </a:p>
      </dsp:txBody>
      <dsp:txXfrm>
        <a:off x="3253092" y="1616276"/>
        <a:ext cx="1137392" cy="568696"/>
      </dsp:txXfrm>
    </dsp:sp>
    <dsp:sp modelId="{72239865-3FA8-459E-B4F7-78AEE5191F8D}">
      <dsp:nvSpPr>
        <dsp:cNvPr id="0" name=""/>
        <dsp:cNvSpPr/>
      </dsp:nvSpPr>
      <dsp:spPr>
        <a:xfrm>
          <a:off x="1188724" y="808728"/>
          <a:ext cx="1137392" cy="568696"/>
        </a:xfrm>
        <a:prstGeom prst="rect">
          <a:avLst/>
        </a:prstGeom>
        <a:solidFill>
          <a:schemeClr val="accent2">
            <a:hueOff val="0"/>
            <a:satOff val="0"/>
            <a:lumOff val="0"/>
            <a:alphaOff val="0"/>
          </a:schemeClr>
        </a:solidFill>
        <a:ln>
          <a:noFill/>
        </a:ln>
        <a:effectLst/>
        <a:scene3d>
          <a:camera prst="orthographicFront">
            <a:rot lat="0" lon="0" rev="0"/>
          </a:camera>
          <a:lightRig rig="contrasting" dir="t">
            <a:rot lat="0" lon="0" rev="1200000"/>
          </a:lightRig>
        </a:scene3d>
        <a:sp3d contourW="19050" prstMaterial="metal">
          <a:bevelT w="88900" h="203200"/>
          <a:bevelB w="165100" h="254000"/>
        </a:sp3d>
      </dsp:spPr>
      <dsp:style>
        <a:lnRef idx="0">
          <a:scrgbClr r="0" g="0" b="0"/>
        </a:lnRef>
        <a:fillRef idx="1">
          <a:scrgbClr r="0" g="0" b="0"/>
        </a:fillRef>
        <a:effectRef idx="1">
          <a:scrgbClr r="0" g="0" b="0"/>
        </a:effectRef>
        <a:fontRef idx="minor">
          <a:schemeClr val="lt1"/>
        </a:fontRef>
      </dsp:style>
      <dsp:txBody>
        <a:bodyPr spcFirstLastPara="0" vert="horz" wrap="square" lIns="12065" tIns="12065" rIns="12065" bIns="12065" numCol="1" spcCol="1270" anchor="ctr" anchorCtr="0">
          <a:noAutofit/>
        </a:bodyPr>
        <a:lstStyle/>
        <a:p>
          <a:pPr marL="0" lvl="0" indent="0" algn="ctr" defTabSz="844550">
            <a:lnSpc>
              <a:spcPct val="90000"/>
            </a:lnSpc>
            <a:spcBef>
              <a:spcPct val="0"/>
            </a:spcBef>
            <a:spcAft>
              <a:spcPct val="35000"/>
            </a:spcAft>
            <a:buNone/>
          </a:pPr>
          <a:r>
            <a:rPr lang="en-US" sz="1900" kern="1200"/>
            <a:t>General Counsel</a:t>
          </a:r>
        </a:p>
      </dsp:txBody>
      <dsp:txXfrm>
        <a:off x="1188724" y="808728"/>
        <a:ext cx="1137392" cy="568696"/>
      </dsp:txXfrm>
    </dsp:sp>
  </dsp:spTree>
</dsp:drawing>
</file>

<file path=xl/diagrams/layout1.xml><?xml version="1.0" encoding="utf-8"?>
<dgm:layoutDef xmlns:dgm="http://schemas.openxmlformats.org/drawingml/2006/diagram" xmlns:a="http://schemas.openxmlformats.org/drawingml/2006/main" uniqueId="urn:microsoft.com/office/officeart/2005/8/layout/orgChart1">
  <dgm:title val=""/>
  <dgm:desc val=""/>
  <dgm:catLst>
    <dgm:cat type="hierarchy" pri="1000"/>
    <dgm:cat type="convert" pri="6000"/>
  </dgm:catLst>
  <dgm:sampData>
    <dgm:dataModel>
      <dgm:ptLst>
        <dgm:pt modelId="0" type="doc"/>
        <dgm:pt modelId="1">
          <dgm:prSet phldr="1"/>
        </dgm:pt>
        <dgm:pt modelId="2" type="asst">
          <dgm:prSet phldr="1"/>
        </dgm:pt>
        <dgm:pt modelId="3">
          <dgm:prSet phldr="1"/>
        </dgm:pt>
        <dgm:pt modelId="4">
          <dgm:prSet phldr="1"/>
        </dgm:pt>
        <dgm:pt modelId="5">
          <dgm:prSet phldr="1"/>
        </dgm:pt>
      </dgm:ptLst>
      <dgm:cxnLst>
        <dgm:cxn modelId="5" srcId="0" destId="1" srcOrd="0" destOrd="0"/>
        <dgm:cxn modelId="6" srcId="1" destId="2" srcOrd="0" destOrd="0"/>
        <dgm:cxn modelId="7" srcId="1" destId="3" srcOrd="1" destOrd="0"/>
        <dgm:cxn modelId="8" srcId="1" destId="4" srcOrd="2" destOrd="0"/>
        <dgm:cxn modelId="9" srcId="1" destId="5" srcOrd="3" destOrd="0"/>
      </dgm:cxnLst>
      <dgm:bg/>
      <dgm:whole/>
    </dgm:dataModel>
  </dgm:sampData>
  <dgm:styleData>
    <dgm:dataModel>
      <dgm:ptLst>
        <dgm:pt modelId="0" type="doc"/>
        <dgm:pt modelId="1"/>
        <dgm:pt modelId="12"/>
        <dgm:pt modelId="13"/>
      </dgm:ptLst>
      <dgm:cxnLst>
        <dgm:cxn modelId="2" srcId="0" destId="1" srcOrd="0" destOrd="0"/>
        <dgm:cxn modelId="16" srcId="1" destId="12" srcOrd="1" destOrd="0"/>
        <dgm:cxn modelId="17" srcId="1" destId="13" srcOrd="2" destOrd="0"/>
      </dgm:cxnLst>
      <dgm:bg/>
      <dgm:whole/>
    </dgm:dataModel>
  </dgm:styleData>
  <dgm:clrData>
    <dgm:dataModel>
      <dgm:ptLst>
        <dgm:pt modelId="0" type="doc"/>
        <dgm:pt modelId="1"/>
        <dgm:pt modelId="11" type="asst"/>
        <dgm:pt modelId="12"/>
        <dgm:pt modelId="13"/>
        <dgm:pt modelId="14"/>
      </dgm:ptLst>
      <dgm:cxnLst>
        <dgm:cxn modelId="2" srcId="0" destId="1" srcOrd="0" destOrd="0"/>
        <dgm:cxn modelId="15" srcId="1" destId="11" srcOrd="0" destOrd="0"/>
        <dgm:cxn modelId="16" srcId="1" destId="12" srcOrd="1" destOrd="0"/>
        <dgm:cxn modelId="17" srcId="1" destId="13" srcOrd="2" destOrd="0"/>
        <dgm:cxn modelId="18" srcId="1" destId="14" srcOrd="2" destOrd="0"/>
      </dgm:cxnLst>
      <dgm:bg/>
      <dgm:whole/>
    </dgm:dataModel>
  </dgm:clrData>
  <dgm:layoutNode name="hierChild1">
    <dgm:varLst>
      <dgm:orgChart val="1"/>
      <dgm:chPref val="1"/>
      <dgm:dir/>
      <dgm:animOne val="branch"/>
      <dgm:animLvl val="lvl"/>
      <dgm:resizeHandles/>
    </dgm:varLst>
    <dgm:choose name="Name0">
      <dgm:if name="Name1" func="var" arg="dir" op="equ" val="norm">
        <dgm:alg type="hierChild">
          <dgm:param type="linDir" val="fromL"/>
        </dgm:alg>
      </dgm:if>
      <dgm:else name="Name2">
        <dgm:alg type="hierChild">
          <dgm:param type="linDir" val="fromR"/>
        </dgm:alg>
      </dgm:else>
    </dgm:choose>
    <dgm:shape xmlns:r="http://schemas.openxmlformats.org/officeDocument/2006/relationships" r:blip="">
      <dgm:adjLst/>
    </dgm:shape>
    <dgm:presOf/>
    <dgm:constrLst>
      <dgm:constr type="w" for="des" forName="rootComposite1" refType="w" fact="10"/>
      <dgm:constr type="h" for="des" forName="rootComposite1" refType="w" refFor="des" refForName="rootComposite1" fact="0.5"/>
      <dgm:constr type="w" for="des" forName="rootComposite" refType="w" fact="10"/>
      <dgm:constr type="h" for="des" forName="rootComposite" refType="w" refFor="des" refForName="rootComposite1" fact="0.5"/>
      <dgm:constr type="w" for="des" forName="rootComposite3" refType="w" fact="10"/>
      <dgm:constr type="h" for="des" forName="rootComposite3" refType="w" refFor="des" refForName="rootComposite1" fact="0.5"/>
      <dgm:constr type="primFontSz" for="des" ptType="node" op="equ"/>
      <dgm:constr type="sp" for="des" op="equ"/>
      <dgm:constr type="sp" for="des" forName="hierRoot1" refType="w" refFor="des" refForName="rootComposite1" fact="0.21"/>
      <dgm:constr type="sp" for="des" forName="hierRoot2" refType="sp" refFor="des" refForName="hierRoot1"/>
      <dgm:constr type="sp" for="des" forName="hierRoot3" refType="sp" refFor="des" refForName="hierRoot1"/>
      <dgm:constr type="sibSp" refType="w" refFor="des" refForName="rootComposite1" fact="0.21"/>
      <dgm:constr type="sibSp" for="des" forName="hierChild2" refType="sibSp"/>
      <dgm:constr type="sibSp" for="des" forName="hierChild3" refType="sibSp"/>
      <dgm:constr type="sibSp" for="des" forName="hierChild4" refType="sibSp"/>
      <dgm:constr type="sibSp" for="des" forName="hierChild5" refType="sibSp"/>
      <dgm:constr type="sibSp" for="des" forName="hierChild6" refType="sibSp"/>
      <dgm:constr type="sibSp" for="des" forName="hierChild7" refType="sibSp"/>
      <dgm:constr type="secSibSp" refType="w" refFor="des" refForName="rootComposite1" fact="0.21"/>
      <dgm:constr type="secSibSp" for="des" forName="hierChild2" refType="secSibSp"/>
      <dgm:constr type="secSibSp" for="des" forName="hierChild3" refType="secSibSp"/>
      <dgm:constr type="secSibSp" for="des" forName="hierChild4" refType="secSibSp"/>
      <dgm:constr type="secSibSp" for="des" forName="hierChild5" refType="secSibSp"/>
      <dgm:constr type="secSibSp" for="des" forName="hierChild6" refType="secSibSp"/>
      <dgm:constr type="secSibSp" for="des" forName="hierChild7" refType="secSibSp"/>
    </dgm:constrLst>
    <dgm:ruleLst/>
    <dgm:forEach name="Name3" axis="ch">
      <dgm:forEach name="Name4" axis="self" ptType="node">
        <dgm:layoutNode name="hierRoot1">
          <dgm:varLst>
            <dgm:hierBranch val="init"/>
          </dgm:varLst>
          <dgm:choose name="Name5">
            <dgm:if name="Name6" func="var" arg="hierBranch" op="equ" val="l">
              <dgm:choose name="Name7">
                <dgm:if name="Name8" axis="ch" ptType="asst" func="cnt" op="gte" val="1">
                  <dgm:alg type="hierRoot">
                    <dgm:param type="hierAlign" val="tR"/>
                  </dgm:alg>
                  <dgm:constrLst>
                    <dgm:constr type="alignOff" val="0.65"/>
                  </dgm:constrLst>
                </dgm:if>
                <dgm:else name="Name9">
                  <dgm:alg type="hierRoot">
                    <dgm:param type="hierAlign" val="tR"/>
                  </dgm:alg>
                  <dgm:constrLst>
                    <dgm:constr type="alignOff" val="0.25"/>
                  </dgm:constrLst>
                </dgm:else>
              </dgm:choose>
            </dgm:if>
            <dgm:if name="Name10" func="var" arg="hierBranch" op="equ" val="r">
              <dgm:choose name="Name11">
                <dgm:if name="Name12" axis="ch" ptType="asst" func="cnt" op="gte" val="1">
                  <dgm:alg type="hierRoot">
                    <dgm:param type="hierAlign" val="tL"/>
                  </dgm:alg>
                  <dgm:constrLst>
                    <dgm:constr type="alignOff" val="0.65"/>
                  </dgm:constrLst>
                </dgm:if>
                <dgm:else name="Name13">
                  <dgm:alg type="hierRoot">
                    <dgm:param type="hierAlign" val="tL"/>
                  </dgm:alg>
                  <dgm:constrLst>
                    <dgm:constr type="alignOff" val="0.25"/>
                  </dgm:constrLst>
                </dgm:else>
              </dgm:choose>
            </dgm:if>
            <dgm:if name="Name14" func="var" arg="hierBranch" op="equ" val="hang">
              <dgm:alg type="hierRoot"/>
              <dgm:constrLst>
                <dgm:constr type="alignOff" val="0.65"/>
              </dgm:constrLst>
            </dgm:if>
            <dgm:else name="Name15">
              <dgm:alg type="hierRoot"/>
              <dgm:constrLst>
                <dgm:constr type="alignOff"/>
                <dgm:constr type="bendDist" for="des" ptType="parTrans" refType="sp" fact="0.5"/>
              </dgm:constrLst>
            </dgm:else>
          </dgm:choose>
          <dgm:shape xmlns:r="http://schemas.openxmlformats.org/officeDocument/2006/relationships" r:blip="">
            <dgm:adjLst/>
          </dgm:shape>
          <dgm:presOf/>
          <dgm:ruleLst/>
          <dgm:layoutNode name="rootComposite1">
            <dgm:alg type="composite"/>
            <dgm:shape xmlns:r="http://schemas.openxmlformats.org/officeDocument/2006/relationships" r:blip="">
              <dgm:adjLst/>
            </dgm:shape>
            <dgm:presOf axis="self" ptType="node" cnt="1"/>
            <dgm:choose name="Name16">
              <dgm:if name="Name17" func="var" arg="hierBranch" op="equ" val="init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8" func="var" arg="hierBranch" op="equ" val="l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if name="Name19" func="var" arg="hierBranch" op="equ" val="r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l" for="ch" forName="rootConnector1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if>
              <dgm:else name="Name20">
                <dgm:constrLst>
                  <dgm:constr type="l" for="ch" forName="rootText1"/>
                  <dgm:constr type="t" for="ch" forName="rootText1"/>
                  <dgm:constr type="w" for="ch" forName="rootText1" refType="w"/>
                  <dgm:constr type="h" for="ch" forName="rootText1" refType="h"/>
                  <dgm:constr type="r" for="ch" forName="rootConnector1" refType="w"/>
                  <dgm:constr type="t" for="ch" forName="rootConnector1"/>
                  <dgm:constr type="w" for="ch" forName="rootConnector1" refType="w" refFor="ch" refForName="rootText1" fact="0.2"/>
                  <dgm:constr type="h" for="ch" forName="rootConnector1" refType="h" refFor="ch" refForName="rootText1"/>
                </dgm:constrLst>
              </dgm:else>
            </dgm:choose>
            <dgm:ruleLst/>
            <dgm:layoutNode name="rootText1" styleLbl="node0">
              <dgm:varLst>
                <dgm:chPref val="3"/>
              </dgm:varLst>
              <dgm:alg type="tx"/>
              <dgm:shape xmlns:r="http://schemas.openxmlformats.org/officeDocument/2006/relationships" type="rect" r:blip="">
                <dgm:adjLst/>
              </dgm:shape>
              <dgm:presOf axis="self" ptType="node" cnt="1"/>
              <dgm:constrLst>
                <dgm:constr type="primFontSz" val="65"/>
                <dgm:constr type="lMarg" refType="primFontSz" fact="0.05"/>
                <dgm:constr type="rMarg" refType="primFontSz" fact="0.05"/>
                <dgm:constr type="tMarg" refType="primFontSz" fact="0.05"/>
                <dgm:constr type="bMarg" refType="primFontSz" fact="0.05"/>
              </dgm:constrLst>
              <dgm:ruleLst>
                <dgm:rule type="primFontSz" val="5" fact="NaN" max="NaN"/>
              </dgm:ruleLst>
            </dgm:layoutNode>
            <dgm:layoutNode name="rootConnector1" moveWith="rootText1">
              <dgm:alg type="sp"/>
              <dgm:shape xmlns:r="http://schemas.openxmlformats.org/officeDocument/2006/relationships" type="rect" r:blip="" hideGeom="1">
                <dgm:adjLst/>
              </dgm:shape>
              <dgm:presOf axis="self" ptType="node" cnt="1"/>
              <dgm:constrLst/>
              <dgm:ruleLst/>
            </dgm:layoutNode>
          </dgm:layoutNode>
          <dgm:layoutNode name="hierChild2">
            <dgm:choose name="Name21">
              <dgm:if name="Name22" func="var" arg="hierBranch" op="equ" val="l">
                <dgm:alg type="hierChild">
                  <dgm:param type="chAlign" val="r"/>
                  <dgm:param type="linDir" val="fromT"/>
                </dgm:alg>
              </dgm:if>
              <dgm:if name="Name23" func="var" arg="hierBranch" op="equ" val="r">
                <dgm:alg type="hierChild">
                  <dgm:param type="chAlign" val="l"/>
                  <dgm:param type="linDir" val="fromT"/>
                </dgm:alg>
              </dgm:if>
              <dgm:if name="Name24" func="var" arg="hierBranch" op="equ" val="hang">
                <dgm:choose name="Name25">
                  <dgm:if name="Name26" func="var" arg="dir" op="equ" val="norm">
                    <dgm:alg type="hierChild">
                      <dgm:param type="chAlign" val="l"/>
                      <dgm:param type="linDir" val="fromL"/>
                      <dgm:param type="secChAlign" val="t"/>
                      <dgm:param type="secLinDir" val="fromT"/>
                    </dgm:alg>
                  </dgm:if>
                  <dgm:else name="Name27">
                    <dgm:alg type="hierChild">
                      <dgm:param type="chAlign" val="l"/>
                      <dgm:param type="linDir" val="fromR"/>
                      <dgm:param type="secChAlign" val="t"/>
                      <dgm:param type="secLinDir" val="fromT"/>
                    </dgm:alg>
                  </dgm:else>
                </dgm:choose>
              </dgm:if>
              <dgm:else name="Name28">
                <dgm:choose name="Name29">
                  <dgm:if name="Name30" func="var" arg="dir" op="equ" val="norm">
                    <dgm:alg type="hierChild"/>
                  </dgm:if>
                  <dgm:else name="Name31">
                    <dgm:alg type="hierChild">
                      <dgm:param type="linDir" val="fromR"/>
                    </dgm:alg>
                  </dgm:else>
                </dgm:choose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a" axis="ch" ptType="nonAsst">
              <dgm:forEach name="Name32" axis="precedSib" ptType="parTrans" st="-1" cnt="1">
                <dgm:choose name="Name33">
                  <dgm:if name="Name34" func="var" arg="hierBranch" op="equ" val="std">
                    <dgm:layoutNode name="Name35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tCtr"/>
                        <dgm:param type="bendPt" val="end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36" func="var" arg="hierBranch" op="equ" val="init">
                    <dgm:layoutNode name="Name37">
                      <dgm:choose name="Name38">
                        <dgm:if name="Name39" axis="self" func="depth" op="lte" val="2">
                          <dgm:alg type="conn">
                            <dgm:param type="connRout" val="bend"/>
                            <dgm:param type="dim" val="1D"/>
                            <dgm:param type="endSty" val="noArr"/>
                            <dgm:param type="begPts" val="bCtr"/>
                            <dgm:param type="endPts" val="tCtr"/>
                            <dgm:param type="bendPt" val="end"/>
                          </dgm:alg>
                        </dgm:if>
                        <dgm:else name="Name40">
                          <dgm:choose name="Name41">
                            <dgm:if name="Name42" axis="par des" func="maxDepth" op="lte" val="1">
                              <dgm:choose name="Name43">
                                <dgm:if name="Name44" axis="par ch" ptType="node asst" func="cnt" op="gte" val="1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</dgm:alg>
                                </dgm:if>
                                <dgm:else name="Name45">
                                  <dgm:alg type="conn">
                                    <dgm:param type="connRout" val="bend"/>
                                    <dgm:param type="dim" val="1D"/>
                                    <dgm:param type="endSty" val="noArr"/>
                                    <dgm:param type="begPts" val="bCtr"/>
                                    <dgm:param type="endPts" val="midL midR"/>
                                    <dgm:param type="srcNode" val="rootConnector"/>
                                  </dgm:alg>
                                </dgm:else>
                              </dgm:choose>
                            </dgm:if>
                            <dgm:else name="Name46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tCtr"/>
                                <dgm:param type="bendPt" val="end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if name="Name47" func="var" arg="hierBranch" op="equ" val="hang">
                    <dgm:layoutNode name="Name48">
                      <dgm:alg type="conn">
                        <dgm:param type="connRout" val="bend"/>
                        <dgm:param type="dim" val="1D"/>
                        <dgm:param type="endSty" val="noArr"/>
                        <dgm:param type="begPts" val="bCtr"/>
                        <dgm:param type="endPts" val="midL midR"/>
                      </dgm:alg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if>
                  <dgm:else name="Name49">
                    <dgm:layoutNode name="Name50">
                      <dgm:choose name="Name51">
                        <dgm:if name="Name52" axis="self" func="depth" op="lte" val="2">
                          <dgm:choose name="Name53">
                            <dgm:if name="Name54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5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1"/>
                              </dgm:alg>
                            </dgm:else>
                          </dgm:choose>
                        </dgm:if>
                        <dgm:else name="Name56">
                          <dgm:choose name="Name57">
                            <dgm:if name="Name58" axis="par ch" ptType="node asst" func="cnt" op="gte" val="1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</dgm:alg>
                            </dgm:if>
                            <dgm:else name="Name59">
                              <dgm:alg type="conn">
                                <dgm:param type="connRout" val="bend"/>
                                <dgm:param type="dim" val="1D"/>
                                <dgm:param type="endSty" val="noArr"/>
                                <dgm:param type="begPts" val="bCtr"/>
                                <dgm:param type="endPts" val="midL midR"/>
                                <dgm:param type="srcNode" val="rootConnector"/>
                              </dgm:alg>
                            </dgm:else>
                          </dgm:choose>
                        </dgm:else>
                      </dgm:choose>
                      <dgm:shape xmlns:r="http://schemas.openxmlformats.org/officeDocument/2006/relationships" type="conn" r:blip="" zOrderOff="-99999">
                        <dgm:adjLst/>
                      </dgm:shape>
                      <dgm:presOf axis="self"/>
                      <dgm:constrLst>
                        <dgm:constr type="begPad"/>
                        <dgm:constr type="endPad"/>
                      </dgm:constrLst>
                      <dgm:ruleLst/>
                    </dgm:layoutNode>
                  </dgm:else>
                </dgm:choose>
              </dgm:forEach>
              <dgm:layoutNode name="hierRoot2">
                <dgm:varLst>
                  <dgm:hierBranch val="init"/>
                </dgm:varLst>
                <dgm:choose name="Name60">
                  <dgm:if name="Name61" func="var" arg="hierBranch" op="equ" val="l">
                    <dgm:choose name="Name62">
                      <dgm:if name="Name63" axis="ch" ptType="asst" func="cnt" op="gte" val="1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4">
                        <dgm:alg type="hierRoot">
                          <dgm:param type="hierAlign" val="tR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5" func="var" arg="hierBranch" op="equ" val="r">
                    <dgm:choose name="Name66">
                      <dgm:if name="Name67" axis="ch" ptType="asst" func="cnt" op="g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68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25"/>
                        </dgm:constrLst>
                      </dgm:else>
                    </dgm:choose>
                  </dgm:if>
                  <dgm:if name="Name69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70" func="var" arg="hierBranch" op="equ" val="init">
                    <dgm:choose name="Name71">
                      <dgm:if name="Name72" axis="des" func="maxDepth" op="lte" val="1">
                        <dgm:choose name="Name73">
                          <dgm:if name="Name74" axis="ch" ptType="asst" func="cnt" op="gte" val="1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65"/>
                            </dgm:constrLst>
                          </dgm:if>
                          <dgm:else name="Name75">
                            <dgm:alg type="hierRoot">
                              <dgm:param type="hierAlign" val="tL"/>
                            </dgm:alg>
                            <dgm:shape xmlns:r="http://schemas.openxmlformats.org/officeDocument/2006/relationships" r:blip="">
                              <dgm:adjLst/>
                            </dgm:shape>
                            <dgm:presOf/>
                            <dgm:constrLst>
                              <dgm:constr type="alignOff" val="0.25"/>
                            </dgm:constrLst>
                          </dgm:else>
                        </dgm:choose>
                      </dgm:if>
                      <dgm:else name="Name76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77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else>
                </dgm:choose>
                <dgm:ruleLst/>
                <dgm:layoutNode name="rootComposite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78">
                    <dgm:if name="Name79" func="var" arg="hierBranch" op="equ" val="init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0" func="var" arg="hierBranch" op="equ" val="l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if name="Name81" func="var" arg="hierBranch" op="equ" val="r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l" for="ch" forName="rootConnector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if>
                    <dgm:else name="Name82">
                      <dgm:constrLst>
                        <dgm:constr type="l" for="ch" forName="rootText"/>
                        <dgm:constr type="t" for="ch" forName="rootText"/>
                        <dgm:constr type="w" for="ch" forName="rootText" refType="w"/>
                        <dgm:constr type="h" for="ch" forName="rootText" refType="h"/>
                        <dgm:constr type="r" for="ch" forName="rootConnector" refType="w"/>
                        <dgm:constr type="t" for="ch" forName="rootConnector"/>
                        <dgm:constr type="w" for="ch" forName="rootConnector" refType="w" refFor="ch" refForName="rootText" fact="0.2"/>
                        <dgm:constr type="h" for="ch" forName="rootConnector" refType="h" refFor="ch" refForName="rootText"/>
                      </dgm:constrLst>
                    </dgm:else>
                  </dgm:choose>
                  <dgm:ruleLst/>
                  <dgm:layoutNode name="rootText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" moveWith="rootText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4">
                  <dgm:choose name="Name83">
                    <dgm:if name="Name84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85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86" func="var" arg="hierBranch" op="equ" val="hang">
                      <dgm:choose name="Name87">
                        <dgm:if name="Name88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89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90" func="var" arg="hierBranch" op="equ" val="std">
                      <dgm:choose name="Name91">
                        <dgm:if name="Name92" func="var" arg="dir" op="equ" val="norm">
                          <dgm:alg type="hierChild"/>
                        </dgm:if>
                        <dgm:else name="Name93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94" func="var" arg="hierBranch" op="equ" val="init">
                      <dgm:choose name="Name95">
                        <dgm:if name="Name96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97">
                          <dgm:choose name="Name98">
                            <dgm:if name="Name99" func="var" arg="dir" op="equ" val="norm">
                              <dgm:alg type="hierChild"/>
                            </dgm:if>
                            <dgm:else name="Name100">
                              <dgm:alg type="hierChild">
                                <dgm:param type="linDir" val="fromR"/>
                              </dgm:alg>
                            </dgm:else>
                          </dgm:choose>
                        </dgm:else>
                      </dgm:choose>
                    </dgm:if>
                    <dgm:else name="Name101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2" ref="rep2a"/>
                </dgm:layoutNode>
                <dgm:layoutNode name="hierChild5">
                  <dgm:choose name="Name103">
                    <dgm:if name="Name104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05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06" ref="rep2b"/>
                </dgm:layoutNode>
              </dgm:layoutNode>
            </dgm:forEach>
          </dgm:layoutNode>
          <dgm:layoutNode name="hierChild3">
            <dgm:choose name="Name107">
              <dgm:if name="Name108" func="var" arg="dir" op="equ" val="norm">
                <dgm:alg type="hierChild">
                  <dgm:param type="chAlign" val="l"/>
                  <dgm:param type="linDir" val="fromL"/>
                  <dgm:param type="secChAlign" val="t"/>
                  <dgm:param type="secLinDir" val="fromT"/>
                </dgm:alg>
              </dgm:if>
              <dgm:else name="Name109">
                <dgm:alg type="hierChild">
                  <dgm:param type="chAlign" val="l"/>
                  <dgm:param type="linDir" val="fromR"/>
                  <dgm:param type="secChAlign" val="t"/>
                  <dgm:param type="secLinDir" val="fromT"/>
                </dgm:alg>
              </dgm:else>
            </dgm:choose>
            <dgm:shape xmlns:r="http://schemas.openxmlformats.org/officeDocument/2006/relationships" r:blip="">
              <dgm:adjLst/>
            </dgm:shape>
            <dgm:presOf/>
            <dgm:constrLst/>
            <dgm:ruleLst/>
            <dgm:forEach name="rep2b" axis="ch" ptType="asst">
              <dgm:forEach name="Name110" axis="precedSib" ptType="parTrans" st="-1" cnt="1">
                <dgm:layoutNode name="Name111">
                  <dgm:alg type="conn">
                    <dgm:param type="connRout" val="bend"/>
                    <dgm:param type="dim" val="1D"/>
                    <dgm:param type="endSty" val="noArr"/>
                    <dgm:param type="begPts" val="bCtr"/>
                    <dgm:param type="endPts" val="midL midR"/>
                  </dgm:alg>
                  <dgm:shape xmlns:r="http://schemas.openxmlformats.org/officeDocument/2006/relationships" type="conn" r:blip="" zOrderOff="-99999">
                    <dgm:adjLst/>
                  </dgm:shape>
                  <dgm:presOf axis="self"/>
                  <dgm:constrLst>
                    <dgm:constr type="begPad"/>
                    <dgm:constr type="endPad"/>
                  </dgm:constrLst>
                  <dgm:ruleLst/>
                </dgm:layoutNode>
              </dgm:forEach>
              <dgm:layoutNode name="hierRoot3">
                <dgm:varLst>
                  <dgm:hierBranch val="init"/>
                </dgm:varLst>
                <dgm:choose name="Name112">
                  <dgm:if name="Name113" func="var" arg="hierBranch" op="equ" val="l">
                    <dgm:alg type="hierRoot">
                      <dgm:param type="hierAlign" val="tR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4" func="var" arg="hierBranch" op="equ" val="r">
                    <dgm:alg type="hierRoot">
                      <dgm:param type="hierAlign" val="tL"/>
                    </dgm:alg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5" func="var" arg="hierBranch" op="equ" val="hang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 val="0.65"/>
                    </dgm:constrLst>
                  </dgm:if>
                  <dgm:if name="Name116" func="var" arg="hierBranch" op="equ" val="std">
                    <dgm:alg type="hierRoot"/>
                    <dgm:shape xmlns:r="http://schemas.openxmlformats.org/officeDocument/2006/relationships" r:blip="">
                      <dgm:adjLst/>
                    </dgm:shape>
                    <dgm:presOf/>
                    <dgm:constrLst>
                      <dgm:constr type="alignOff"/>
                      <dgm:constr type="bendDist" for="des" ptType="parTrans" refType="sp" fact="0.5"/>
                    </dgm:constrLst>
                  </dgm:if>
                  <dgm:if name="Name117" func="var" arg="hierBranch" op="equ" val="init">
                    <dgm:choose name="Name118">
                      <dgm:if name="Name119" axis="des" func="maxDepth" op="lte" val="1">
                        <dgm:alg type="hierRoot">
                          <dgm:param type="hierAlign" val="tL"/>
                        </dgm:alg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 val="0.65"/>
                        </dgm:constrLst>
                      </dgm:if>
                      <dgm:else name="Name120">
                        <dgm:alg type="hierRoot"/>
                        <dgm:shape xmlns:r="http://schemas.openxmlformats.org/officeDocument/2006/relationships" r:blip="">
                          <dgm:adjLst/>
                        </dgm:shape>
                        <dgm:presOf/>
                        <dgm:constrLst>
                          <dgm:constr type="alignOff"/>
                          <dgm:constr type="bendDist" for="des" ptType="parTrans" refType="sp" fact="0.5"/>
                        </dgm:constrLst>
                      </dgm:else>
                    </dgm:choose>
                  </dgm:if>
                  <dgm:else name="Name121"/>
                </dgm:choose>
                <dgm:ruleLst/>
                <dgm:layoutNode name="rootComposite3">
                  <dgm:alg type="composite"/>
                  <dgm:shape xmlns:r="http://schemas.openxmlformats.org/officeDocument/2006/relationships" r:blip="">
                    <dgm:adjLst/>
                  </dgm:shape>
                  <dgm:presOf axis="self" ptType="node" cnt="1"/>
                  <dgm:choose name="Name122">
                    <dgm:if name="Name123" func="var" arg="hierBranch" op="equ" val="init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4" func="var" arg="hierBranch" op="equ" val="l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if name="Name125" func="var" arg="hierBranch" op="equ" val="r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l" for="ch" forName="rootConnector3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if>
                    <dgm:else name="Name126">
                      <dgm:constrLst>
                        <dgm:constr type="l" for="ch" forName="rootText3"/>
                        <dgm:constr type="t" for="ch" forName="rootText3"/>
                        <dgm:constr type="w" for="ch" forName="rootText3" refType="w"/>
                        <dgm:constr type="h" for="ch" forName="rootText3" refType="h"/>
                        <dgm:constr type="r" for="ch" forName="rootConnector3" refType="w"/>
                        <dgm:constr type="t" for="ch" forName="rootConnector3"/>
                        <dgm:constr type="w" for="ch" forName="rootConnector3" refType="w" refFor="ch" refForName="rootText3" fact="0.2"/>
                        <dgm:constr type="h" for="ch" forName="rootConnector3" refType="h" refFor="ch" refForName="rootText3"/>
                      </dgm:constrLst>
                    </dgm:else>
                  </dgm:choose>
                  <dgm:ruleLst/>
                  <dgm:layoutNode name="rootText3">
                    <dgm:varLst>
                      <dgm:chPref val="3"/>
                    </dgm:varLst>
                    <dgm:alg type="tx"/>
                    <dgm:shape xmlns:r="http://schemas.openxmlformats.org/officeDocument/2006/relationships" type="rect" r:blip="">
                      <dgm:adjLst/>
                    </dgm:shape>
                    <dgm:presOf axis="self" ptType="node" cnt="1"/>
                    <dgm:constrLst>
                      <dgm:constr type="primFontSz" val="65"/>
                      <dgm:constr type="lMarg" refType="primFontSz" fact="0.05"/>
                      <dgm:constr type="rMarg" refType="primFontSz" fact="0.05"/>
                      <dgm:constr type="tMarg" refType="primFontSz" fact="0.05"/>
                      <dgm:constr type="bMarg" refType="primFontSz" fact="0.05"/>
                    </dgm:constrLst>
                    <dgm:ruleLst>
                      <dgm:rule type="primFontSz" val="5" fact="NaN" max="NaN"/>
                    </dgm:ruleLst>
                  </dgm:layoutNode>
                  <dgm:layoutNode name="rootConnector3" moveWith="rootText1">
                    <dgm:alg type="sp"/>
                    <dgm:shape xmlns:r="http://schemas.openxmlformats.org/officeDocument/2006/relationships" type="rect" r:blip="" hideGeom="1">
                      <dgm:adjLst/>
                    </dgm:shape>
                    <dgm:presOf axis="self" ptType="node" cnt="1"/>
                    <dgm:constrLst/>
                    <dgm:ruleLst/>
                  </dgm:layoutNode>
                </dgm:layoutNode>
                <dgm:layoutNode name="hierChild6">
                  <dgm:choose name="Name127">
                    <dgm:if name="Name128" func="var" arg="hierBranch" op="equ" val="l">
                      <dgm:alg type="hierChild">
                        <dgm:param type="chAlign" val="r"/>
                        <dgm:param type="linDir" val="fromT"/>
                      </dgm:alg>
                    </dgm:if>
                    <dgm:if name="Name129" func="var" arg="hierBranch" op="equ" val="r">
                      <dgm:alg type="hierChild">
                        <dgm:param type="chAlign" val="l"/>
                        <dgm:param type="linDir" val="fromT"/>
                      </dgm:alg>
                    </dgm:if>
                    <dgm:if name="Name130" func="var" arg="hierBranch" op="equ" val="hang">
                      <dgm:choose name="Name131">
                        <dgm:if name="Name132" func="var" arg="dir" op="equ" val="norm">
                          <dgm:alg type="hierChild">
                            <dgm:param type="chAlign" val="l"/>
                            <dgm:param type="linDir" val="fromL"/>
                            <dgm:param type="secChAlign" val="t"/>
                            <dgm:param type="secLinDir" val="fromT"/>
                          </dgm:alg>
                        </dgm:if>
                        <dgm:else name="Name133">
                          <dgm:alg type="hierChild">
                            <dgm:param type="chAlign" val="l"/>
                            <dgm:param type="linDir" val="fromR"/>
                            <dgm:param type="secChAlign" val="t"/>
                            <dgm:param type="secLinDir" val="fromT"/>
                          </dgm:alg>
                        </dgm:else>
                      </dgm:choose>
                    </dgm:if>
                    <dgm:if name="Name134" func="var" arg="hierBranch" op="equ" val="std">
                      <dgm:choose name="Name135">
                        <dgm:if name="Name136" func="var" arg="dir" op="equ" val="norm">
                          <dgm:alg type="hierChild"/>
                        </dgm:if>
                        <dgm:else name="Name137">
                          <dgm:alg type="hierChild">
                            <dgm:param type="linDir" val="fromR"/>
                          </dgm:alg>
                        </dgm:else>
                      </dgm:choose>
                    </dgm:if>
                    <dgm:if name="Name138" func="var" arg="hierBranch" op="equ" val="init">
                      <dgm:choose name="Name139">
                        <dgm:if name="Name140" axis="des" func="maxDepth" op="lte" val="1">
                          <dgm:alg type="hierChild">
                            <dgm:param type="chAlign" val="l"/>
                            <dgm:param type="linDir" val="fromT"/>
                          </dgm:alg>
                        </dgm:if>
                        <dgm:else name="Name141">
                          <dgm:alg type="hierChild"/>
                        </dgm:else>
                      </dgm:choose>
                    </dgm:if>
                    <dgm:else name="Name142"/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3" ref="rep2a"/>
                </dgm:layoutNode>
                <dgm:layoutNode name="hierChild7">
                  <dgm:choose name="Name144">
                    <dgm:if name="Name145" func="var" arg="dir" op="equ" val="norm">
                      <dgm:alg type="hierChild">
                        <dgm:param type="chAlign" val="l"/>
                        <dgm:param type="linDir" val="fromL"/>
                        <dgm:param type="secChAlign" val="t"/>
                        <dgm:param type="secLinDir" val="fromT"/>
                      </dgm:alg>
                    </dgm:if>
                    <dgm:else name="Name146">
                      <dgm:alg type="hierChild">
                        <dgm:param type="chAlign" val="l"/>
                        <dgm:param type="linDir" val="fromR"/>
                        <dgm:param type="secChAlign" val="t"/>
                        <dgm:param type="secLinDir" val="fromT"/>
                      </dgm:alg>
                    </dgm:else>
                  </dgm:choose>
                  <dgm:shape xmlns:r="http://schemas.openxmlformats.org/officeDocument/2006/relationships" r:blip="">
                    <dgm:adjLst/>
                  </dgm:shape>
                  <dgm:presOf/>
                  <dgm:constrLst/>
                  <dgm:ruleLst/>
                  <dgm:forEach name="Name147" ref="rep2b"/>
                </dgm:layoutNode>
              </dgm:layoutNode>
            </dgm:forEach>
          </dgm:layoutNode>
        </dgm:layoutNode>
      </dgm:forEach>
    </dgm:forEach>
  </dgm:layoutNode>
</dgm:layoutDef>
</file>

<file path=xl/diagrams/quickStyle1.xml><?xml version="1.0" encoding="utf-8"?>
<dgm:styleDef xmlns:dgm="http://schemas.openxmlformats.org/drawingml/2006/diagram" xmlns:a="http://schemas.openxmlformats.org/drawingml/2006/main" uniqueId="urn:microsoft.com/office/officeart/2005/8/quickstyle/3d3">
  <dgm:title val=""/>
  <dgm:desc val=""/>
  <dgm:catLst>
    <dgm:cat type="3D" pri="11300"/>
  </dgm:catLst>
  <dgm:scene3d>
    <a:camera prst="orthographicFront"/>
    <a:lightRig rig="threePt" dir="t"/>
  </dgm:scene3d>
  <dgm:styleLbl name="node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l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ven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clear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tx1"/>
      </a:fontRef>
    </dgm:style>
  </dgm:styleLbl>
  <dgm:styleLbl name="align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2">
        <a:scrgbClr r="0" g="0" b="0"/>
      </a:effectRef>
      <a:fontRef idx="minor">
        <a:schemeClr val="lt1"/>
      </a:fontRef>
    </dgm:style>
  </dgm:styleLbl>
  <dgm:styleLbl name="node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node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f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alignImgPlac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ImgPlac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182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>
        <a:schemeClr val="lt1"/>
      </a:fontRef>
    </dgm:style>
  </dgm:styleLbl>
  <dgm:styleLbl name="f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ibTrans2D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ib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callout">
    <dgm:scene3d>
      <a:camera prst="orthographicFront">
        <a:rot lat="0" lon="0" rev="0"/>
      </a:camera>
      <a:lightRig rig="contrasting" dir="t">
        <a:rot lat="0" lon="0" rev="1200000"/>
      </a:lightRig>
    </dgm:scene3d>
    <dgm:sp3d z="10000"/>
    <dgm:txPr/>
    <dgm:style>
      <a:lnRef idx="2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sst0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asst4">
    <dgm:scene3d>
      <a:camera prst="orthographicFront"/>
      <a:lightRig rig="threePt" dir="t"/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>
        <a:schemeClr val="lt1"/>
      </a:fontRef>
    </dgm:style>
  </dgm:styleLbl>
  <dgm:styleLbl name="parChTrans2D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2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3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2D4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parChTrans1D1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2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3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parChTrans1D4">
    <dgm:scene3d>
      <a:camera prst="orthographicFront">
        <a:rot lat="0" lon="0" rev="0"/>
      </a:camera>
      <a:lightRig rig="contrasting" dir="t">
        <a:rot lat="0" lon="0" rev="1200000"/>
      </a:lightRig>
    </dgm:scene3d>
    <dgm:sp3d z="-110000"/>
    <dgm:txPr/>
    <dgm:style>
      <a:lnRef idx="2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  <dgm:styleLbl name="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con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1">
        <a:scrgbClr r="0" g="0" b="0"/>
      </a:effectRef>
      <a:fontRef idx="minor"/>
    </dgm:style>
  </dgm:styleLbl>
  <dgm:styleLbl name="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FgAcc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2700" prstMaterial="flat">
      <a:bevelT w="177800" h="2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AlignAcc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solidBgAcc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align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AccFollowNode1">
    <dgm:scene3d>
      <a:camera prst="orthographicFront">
        <a:rot lat="0" lon="0" rev="0"/>
      </a:camera>
      <a:lightRig rig="contrasting" dir="t">
        <a:rot lat="0" lon="0" rev="1200000"/>
      </a:lightRig>
    </dgm:scene3d>
    <dgm:sp3d z="-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0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2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3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Acc4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bgShp">
    <dgm:scene3d>
      <a:camera prst="orthographicFront">
        <a:rot lat="0" lon="0" rev="0"/>
      </a:camera>
      <a:lightRig rig="contrasting" dir="t">
        <a:rot lat="0" lon="0" rev="1200000"/>
      </a:lightRig>
    </dgm:scene3d>
    <dgm:sp3d z="-300000" prstMaterial="plastic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dkBgShp">
    <dgm:scene3d>
      <a:camera prst="orthographicFront">
        <a:rot lat="0" lon="0" rev="0"/>
      </a:camera>
      <a:lightRig rig="contrasting" dir="t">
        <a:rot lat="0" lon="0" rev="1200000"/>
      </a:lightRig>
    </dgm:scene3d>
    <dgm:sp3d contourW="12700" prstMaterial="flat">
      <a:bevelT w="100800" h="154000"/>
      <a:bevelB w="1524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trBgShp">
    <dgm:scene3d>
      <a:camera prst="orthographicFront">
        <a:rot lat="0" lon="0" rev="0"/>
      </a:camera>
      <a:lightRig rig="contrasting" dir="t">
        <a:rot lat="0" lon="0" rev="1200000"/>
      </a:lightRig>
    </dgm:scene3d>
    <dgm:sp3d z="-152400" prstMaterial="matte"/>
    <dgm:txPr/>
    <dgm:style>
      <a:lnRef idx="1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fgShp">
    <dgm:scene3d>
      <a:camera prst="orthographicFront">
        <a:rot lat="0" lon="0" rev="0"/>
      </a:camera>
      <a:lightRig rig="contrasting" dir="t">
        <a:rot lat="0" lon="0" rev="1200000"/>
      </a:lightRig>
    </dgm:scene3d>
    <dgm:sp3d z="300000" contourW="19050" prstMaterial="metal">
      <a:bevelT w="88900" h="203200"/>
      <a:bevelB w="165100" h="254000"/>
    </dgm:sp3d>
    <dgm:txPr/>
    <dgm:style>
      <a:lnRef idx="0">
        <a:scrgbClr r="0" g="0" b="0"/>
      </a:lnRef>
      <a:fillRef idx="1">
        <a:scrgbClr r="0" g="0" b="0"/>
      </a:fillRef>
      <a:effectRef idx="0">
        <a:scrgbClr r="0" g="0" b="0"/>
      </a:effectRef>
      <a:fontRef idx="minor"/>
    </dgm:style>
  </dgm:styleLbl>
  <dgm:styleLbl name="revTx">
    <dgm:scene3d>
      <a:camera prst="orthographicFront"/>
      <a:lightRig rig="threePt" dir="t"/>
    </dgm:scene3d>
    <dgm:sp3d/>
    <dgm:txPr/>
    <dgm:style>
      <a:lnRef idx="1">
        <a:scrgbClr r="0" g="0" b="0"/>
      </a:lnRef>
      <a:fillRef idx="0">
        <a:scrgbClr r="0" g="0" b="0"/>
      </a:fillRef>
      <a:effectRef idx="0">
        <a:scrgbClr r="0" g="0" b="0"/>
      </a:effectRef>
      <a:fontRef idx="minor"/>
    </dgm:style>
  </dgm:styleLbl>
</dgm:styleDef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diagramQuickStyle" Target="../diagrams/quickStyle1.xml"/><Relationship Id="rId2" Type="http://schemas.openxmlformats.org/officeDocument/2006/relationships/diagramLayout" Target="../diagrams/layout1.xml"/><Relationship Id="rId1" Type="http://schemas.openxmlformats.org/officeDocument/2006/relationships/diagramData" Target="../diagrams/data1.xml"/><Relationship Id="rId6" Type="http://schemas.openxmlformats.org/officeDocument/2006/relationships/image" Target="../media/image3.png"/><Relationship Id="rId5" Type="http://schemas.microsoft.com/office/2007/relationships/diagramDrawing" Target="../diagrams/drawing1.xml"/><Relationship Id="rId4" Type="http://schemas.openxmlformats.org/officeDocument/2006/relationships/diagramColors" Target="../diagrams/colors1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41413</xdr:colOff>
      <xdr:row>0</xdr:row>
      <xdr:rowOff>0</xdr:rowOff>
    </xdr:from>
    <xdr:to>
      <xdr:col>14</xdr:col>
      <xdr:colOff>430695</xdr:colOff>
      <xdr:row>14</xdr:row>
      <xdr:rowOff>190500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85964</xdr:colOff>
      <xdr:row>0</xdr:row>
      <xdr:rowOff>19833</xdr:rowOff>
    </xdr:from>
    <xdr:to>
      <xdr:col>7</xdr:col>
      <xdr:colOff>590550</xdr:colOff>
      <xdr:row>0</xdr:row>
      <xdr:rowOff>403732</xdr:rowOff>
    </xdr:to>
    <xdr:sp macro="" textlink="">
      <xdr:nvSpPr>
        <xdr:cNvPr id="3" name="Rounded Rectangl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/>
      </xdr:nvSpPr>
      <xdr:spPr>
        <a:xfrm>
          <a:off x="85964" y="19833"/>
          <a:ext cx="4990861" cy="383899"/>
        </a:xfrm>
        <a:prstGeom prst="roundRect">
          <a:avLst/>
        </a:prstGeom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2000" b="1">
              <a:solidFill>
                <a:sysClr val="windowText" lastClr="000000"/>
              </a:solidFill>
              <a:effectLst>
                <a:outerShdw blurRad="50800" dist="38100" dir="2700000" algn="tl" rotWithShape="0">
                  <a:prstClr val="black">
                    <a:alpha val="40000"/>
                  </a:prstClr>
                </a:outerShdw>
              </a:effectLst>
            </a:rPr>
            <a:t>First Half Sales &amp; Expenses Report</a:t>
          </a:r>
        </a:p>
      </xdr:txBody>
    </xdr:sp>
    <xdr:clientData/>
  </xdr:twoCellAnchor>
  <xdr:twoCellAnchor>
    <xdr:from>
      <xdr:col>7</xdr:col>
      <xdr:colOff>214313</xdr:colOff>
      <xdr:row>0</xdr:row>
      <xdr:rowOff>270689</xdr:rowOff>
    </xdr:from>
    <xdr:to>
      <xdr:col>14</xdr:col>
      <xdr:colOff>571500</xdr:colOff>
      <xdr:row>20</xdr:row>
      <xdr:rowOff>176214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diagram">
          <dgm:relIds xmlns:dgm="http://schemas.openxmlformats.org/drawingml/2006/diagram" xmlns:r="http://schemas.openxmlformats.org/officeDocument/2006/relationships" r:dm="rId1" r:lo="rId2" r:qs="rId3" r:cs="rId4"/>
        </a:graphicData>
      </a:graphic>
    </xdr:graphicFrame>
    <xdr:clientData/>
  </xdr:twoCellAnchor>
  <xdr:twoCellAnchor editAs="oneCell">
    <xdr:from>
      <xdr:col>14</xdr:col>
      <xdr:colOff>217199</xdr:colOff>
      <xdr:row>0</xdr:row>
      <xdr:rowOff>162485</xdr:rowOff>
    </xdr:from>
    <xdr:to>
      <xdr:col>23</xdr:col>
      <xdr:colOff>507522</xdr:colOff>
      <xdr:row>16</xdr:row>
      <xdr:rowOff>5291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5DEA5CF-C49D-6D96-A9A3-8C95B39FDA1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237374" y="162485"/>
          <a:ext cx="6119623" cy="3014631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ennis taylor" refreshedDate="43310.89237465278" createdVersion="6" refreshedVersion="6" minRefreshableVersion="3" recordCount="909" xr:uid="{AE989B0E-5816-4461-806F-BEDB594EDAFE}">
  <cacheSource type="worksheet">
    <worksheetSource ref="A2:H911" sheet="PivotTable"/>
  </cacheSource>
  <cacheFields count="8">
    <cacheField name="Salesperson" numFmtId="0">
      <sharedItems count="12">
        <s v="Christensen, Jill"/>
        <s v="Livingston, Lynette"/>
        <s v="Leon, Emily"/>
        <s v="Vaughn, Harlon"/>
        <s v="Norman, Rita"/>
        <s v="Owen, Robert"/>
        <s v="Lucas, John"/>
        <s v="McCullough, Scott"/>
        <s v="Arnold, Cole"/>
        <s v="Maynard, Susan"/>
        <s v="Kelly, Icelita"/>
        <s v="Byrd, Asa"/>
      </sharedItems>
    </cacheField>
    <cacheField name="Product" numFmtId="0">
      <sharedItems count="5">
        <s v="Media Armoire"/>
        <s v="Bamboo Coffee Table"/>
        <s v="Chameleon Couch"/>
        <s v="Bamboo End Table"/>
        <s v="Captain Recliner"/>
      </sharedItems>
    </cacheField>
    <cacheField name="Region" numFmtId="0">
      <sharedItems count="4">
        <s v="NW"/>
        <s v="NE"/>
        <s v="SW"/>
        <s v="SE"/>
      </sharedItems>
    </cacheField>
    <cacheField name="Customer" numFmtId="0">
      <sharedItems count="5">
        <s v="B&amp;B Spaces"/>
        <s v="Home USA"/>
        <s v="Fabulous Homes"/>
        <s v="Ellington Designs"/>
        <s v="Home Emporium"/>
      </sharedItems>
    </cacheField>
    <cacheField name="Date" numFmtId="14">
      <sharedItems containsSemiMixedTypes="0" containsNonDate="0" containsDate="1" containsString="0" minDate="2014-01-06T00:00:00" maxDate="2015-12-31T00:00:00"/>
    </cacheField>
    <cacheField name="Item Cost" numFmtId="43">
      <sharedItems containsSemiMixedTypes="0" containsString="0" containsNumber="1" minValue="79.989999999999995" maxValue="799.95"/>
    </cacheField>
    <cacheField name="No.Items" numFmtId="164">
      <sharedItems containsSemiMixedTypes="0" containsString="0" containsNumber="1" containsInteger="1" minValue="1" maxValue="20"/>
    </cacheField>
    <cacheField name="Total Cost" numFmtId="44">
      <sharedItems containsSemiMixedTypes="0" containsString="0" containsNumber="1" minValue="79.989999999999995" maxValue="15999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909">
  <r>
    <x v="0"/>
    <x v="0"/>
    <x v="0"/>
    <x v="0"/>
    <d v="2014-12-03T00:00:00"/>
    <n v="340.95"/>
    <n v="13"/>
    <n v="4432.3499999999995"/>
  </r>
  <r>
    <x v="1"/>
    <x v="1"/>
    <x v="1"/>
    <x v="1"/>
    <d v="2014-08-12T00:00:00"/>
    <n v="168.95"/>
    <n v="13"/>
    <n v="2196.35"/>
  </r>
  <r>
    <x v="2"/>
    <x v="2"/>
    <x v="2"/>
    <x v="2"/>
    <d v="2014-06-28T00:00:00"/>
    <n v="799.95"/>
    <n v="15"/>
    <n v="11999.25"/>
  </r>
  <r>
    <x v="3"/>
    <x v="3"/>
    <x v="1"/>
    <x v="2"/>
    <d v="2015-08-15T00:00:00"/>
    <n v="79.989999999999995"/>
    <n v="8"/>
    <n v="639.91999999999996"/>
  </r>
  <r>
    <x v="4"/>
    <x v="1"/>
    <x v="3"/>
    <x v="3"/>
    <d v="2015-01-30T00:00:00"/>
    <n v="168.95"/>
    <n v="9"/>
    <n v="1520.55"/>
  </r>
  <r>
    <x v="2"/>
    <x v="3"/>
    <x v="2"/>
    <x v="2"/>
    <d v="2014-12-30T00:00:00"/>
    <n v="79.989999999999995"/>
    <n v="5"/>
    <n v="399.95"/>
  </r>
  <r>
    <x v="5"/>
    <x v="4"/>
    <x v="2"/>
    <x v="1"/>
    <d v="2014-07-05T00:00:00"/>
    <n v="340.95"/>
    <n v="13"/>
    <n v="4432.3499999999995"/>
  </r>
  <r>
    <x v="2"/>
    <x v="4"/>
    <x v="2"/>
    <x v="0"/>
    <d v="2014-05-17T00:00:00"/>
    <n v="340.95"/>
    <n v="6"/>
    <n v="2045.6999999999998"/>
  </r>
  <r>
    <x v="2"/>
    <x v="4"/>
    <x v="2"/>
    <x v="4"/>
    <d v="2014-03-13T00:00:00"/>
    <n v="340.95"/>
    <n v="9"/>
    <n v="3068.5499999999997"/>
  </r>
  <r>
    <x v="6"/>
    <x v="2"/>
    <x v="2"/>
    <x v="4"/>
    <d v="2015-08-26T00:00:00"/>
    <n v="799.95"/>
    <n v="10"/>
    <n v="7999.5"/>
  </r>
  <r>
    <x v="7"/>
    <x v="3"/>
    <x v="0"/>
    <x v="1"/>
    <d v="2015-08-19T00:00:00"/>
    <n v="79.989999999999995"/>
    <n v="7"/>
    <n v="559.92999999999995"/>
  </r>
  <r>
    <x v="8"/>
    <x v="1"/>
    <x v="1"/>
    <x v="3"/>
    <d v="2015-05-26T00:00:00"/>
    <n v="168.95"/>
    <n v="14"/>
    <n v="2365.2999999999997"/>
  </r>
  <r>
    <x v="8"/>
    <x v="1"/>
    <x v="1"/>
    <x v="4"/>
    <d v="2014-12-25T00:00:00"/>
    <n v="168.95"/>
    <n v="12"/>
    <n v="2027.3999999999999"/>
  </r>
  <r>
    <x v="5"/>
    <x v="2"/>
    <x v="2"/>
    <x v="3"/>
    <d v="2014-01-10T00:00:00"/>
    <n v="799.95"/>
    <n v="13"/>
    <n v="10399.35"/>
  </r>
  <r>
    <x v="4"/>
    <x v="0"/>
    <x v="3"/>
    <x v="4"/>
    <d v="2014-07-13T00:00:00"/>
    <n v="340.95"/>
    <n v="14"/>
    <n v="4773.3"/>
  </r>
  <r>
    <x v="9"/>
    <x v="2"/>
    <x v="1"/>
    <x v="1"/>
    <d v="2015-06-10T00:00:00"/>
    <n v="799.95"/>
    <n v="3"/>
    <n v="2399.8500000000004"/>
  </r>
  <r>
    <x v="1"/>
    <x v="2"/>
    <x v="1"/>
    <x v="1"/>
    <d v="2014-09-14T00:00:00"/>
    <n v="799.95"/>
    <n v="10"/>
    <n v="7999.5"/>
  </r>
  <r>
    <x v="2"/>
    <x v="3"/>
    <x v="2"/>
    <x v="1"/>
    <d v="2014-04-09T00:00:00"/>
    <n v="79.989999999999995"/>
    <n v="13"/>
    <n v="1039.8699999999999"/>
  </r>
  <r>
    <x v="8"/>
    <x v="2"/>
    <x v="1"/>
    <x v="1"/>
    <d v="2015-05-27T00:00:00"/>
    <n v="799.95"/>
    <n v="4"/>
    <n v="3199.8"/>
  </r>
  <r>
    <x v="10"/>
    <x v="0"/>
    <x v="2"/>
    <x v="1"/>
    <d v="2014-11-02T00:00:00"/>
    <n v="340.95"/>
    <n v="2"/>
    <n v="681.9"/>
  </r>
  <r>
    <x v="8"/>
    <x v="3"/>
    <x v="1"/>
    <x v="1"/>
    <d v="2015-07-07T00:00:00"/>
    <n v="79.989999999999995"/>
    <n v="10"/>
    <n v="799.9"/>
  </r>
  <r>
    <x v="11"/>
    <x v="1"/>
    <x v="3"/>
    <x v="0"/>
    <d v="2014-01-15T00:00:00"/>
    <n v="168.95"/>
    <n v="11"/>
    <n v="1858.4499999999998"/>
  </r>
  <r>
    <x v="2"/>
    <x v="1"/>
    <x v="2"/>
    <x v="0"/>
    <d v="2014-06-10T00:00:00"/>
    <n v="168.95"/>
    <n v="18"/>
    <n v="3041.1"/>
  </r>
  <r>
    <x v="5"/>
    <x v="1"/>
    <x v="2"/>
    <x v="2"/>
    <d v="2015-05-15T00:00:00"/>
    <n v="168.95"/>
    <n v="2"/>
    <n v="337.9"/>
  </r>
  <r>
    <x v="9"/>
    <x v="1"/>
    <x v="1"/>
    <x v="4"/>
    <d v="2015-06-03T00:00:00"/>
    <n v="168.95"/>
    <n v="4"/>
    <n v="675.8"/>
  </r>
  <r>
    <x v="7"/>
    <x v="2"/>
    <x v="0"/>
    <x v="2"/>
    <d v="2014-12-19T00:00:00"/>
    <n v="799.95"/>
    <n v="14"/>
    <n v="11199.300000000001"/>
  </r>
  <r>
    <x v="11"/>
    <x v="4"/>
    <x v="3"/>
    <x v="1"/>
    <d v="2015-02-06T00:00:00"/>
    <n v="340.95"/>
    <n v="14"/>
    <n v="4773.3"/>
  </r>
  <r>
    <x v="7"/>
    <x v="2"/>
    <x v="0"/>
    <x v="0"/>
    <d v="2015-05-03T00:00:00"/>
    <n v="799.95"/>
    <n v="20"/>
    <n v="15999"/>
  </r>
  <r>
    <x v="1"/>
    <x v="2"/>
    <x v="1"/>
    <x v="3"/>
    <d v="2014-07-23T00:00:00"/>
    <n v="799.95"/>
    <n v="2"/>
    <n v="1599.9"/>
  </r>
  <r>
    <x v="5"/>
    <x v="2"/>
    <x v="2"/>
    <x v="2"/>
    <d v="2014-04-29T00:00:00"/>
    <n v="799.95"/>
    <n v="8"/>
    <n v="6399.6"/>
  </r>
  <r>
    <x v="1"/>
    <x v="1"/>
    <x v="1"/>
    <x v="3"/>
    <d v="2014-06-18T00:00:00"/>
    <n v="168.95"/>
    <n v="9"/>
    <n v="1520.55"/>
  </r>
  <r>
    <x v="10"/>
    <x v="2"/>
    <x v="2"/>
    <x v="3"/>
    <d v="2014-03-12T00:00:00"/>
    <n v="799.95"/>
    <n v="8"/>
    <n v="6399.6"/>
  </r>
  <r>
    <x v="2"/>
    <x v="4"/>
    <x v="2"/>
    <x v="0"/>
    <d v="2015-12-13T00:00:00"/>
    <n v="340.95"/>
    <n v="11"/>
    <n v="3750.45"/>
  </r>
  <r>
    <x v="10"/>
    <x v="0"/>
    <x v="2"/>
    <x v="4"/>
    <d v="2015-05-10T00:00:00"/>
    <n v="340.95"/>
    <n v="8"/>
    <n v="2727.6"/>
  </r>
  <r>
    <x v="11"/>
    <x v="1"/>
    <x v="3"/>
    <x v="3"/>
    <d v="2014-04-05T00:00:00"/>
    <n v="168.95"/>
    <n v="14"/>
    <n v="2365.2999999999997"/>
  </r>
  <r>
    <x v="3"/>
    <x v="4"/>
    <x v="1"/>
    <x v="1"/>
    <d v="2015-12-30T00:00:00"/>
    <n v="340.95"/>
    <n v="14"/>
    <n v="4773.3"/>
  </r>
  <r>
    <x v="1"/>
    <x v="3"/>
    <x v="1"/>
    <x v="1"/>
    <d v="2014-11-22T00:00:00"/>
    <n v="79.989999999999995"/>
    <n v="11"/>
    <n v="879.89"/>
  </r>
  <r>
    <x v="11"/>
    <x v="0"/>
    <x v="3"/>
    <x v="4"/>
    <d v="2015-12-04T00:00:00"/>
    <n v="340.95"/>
    <n v="13"/>
    <n v="4432.3499999999995"/>
  </r>
  <r>
    <x v="3"/>
    <x v="0"/>
    <x v="1"/>
    <x v="3"/>
    <d v="2014-03-14T00:00:00"/>
    <n v="340.95"/>
    <n v="5"/>
    <n v="1704.75"/>
  </r>
  <r>
    <x v="8"/>
    <x v="1"/>
    <x v="1"/>
    <x v="3"/>
    <d v="2014-12-24T00:00:00"/>
    <n v="168.95"/>
    <n v="9"/>
    <n v="1520.55"/>
  </r>
  <r>
    <x v="9"/>
    <x v="1"/>
    <x v="1"/>
    <x v="1"/>
    <d v="2014-10-22T00:00:00"/>
    <n v="168.95"/>
    <n v="2"/>
    <n v="337.9"/>
  </r>
  <r>
    <x v="2"/>
    <x v="0"/>
    <x v="2"/>
    <x v="2"/>
    <d v="2014-04-09T00:00:00"/>
    <n v="340.95"/>
    <n v="2"/>
    <n v="681.9"/>
  </r>
  <r>
    <x v="7"/>
    <x v="3"/>
    <x v="0"/>
    <x v="1"/>
    <d v="2015-01-30T00:00:00"/>
    <n v="79.989999999999995"/>
    <n v="2"/>
    <n v="159.97999999999999"/>
  </r>
  <r>
    <x v="3"/>
    <x v="1"/>
    <x v="1"/>
    <x v="0"/>
    <d v="2014-12-28T00:00:00"/>
    <n v="168.95"/>
    <n v="20"/>
    <n v="3379"/>
  </r>
  <r>
    <x v="7"/>
    <x v="3"/>
    <x v="0"/>
    <x v="2"/>
    <d v="2014-11-28T00:00:00"/>
    <n v="79.989999999999995"/>
    <n v="5"/>
    <n v="399.95"/>
  </r>
  <r>
    <x v="0"/>
    <x v="1"/>
    <x v="0"/>
    <x v="2"/>
    <d v="2015-08-05T00:00:00"/>
    <n v="168.95"/>
    <n v="5"/>
    <n v="844.75"/>
  </r>
  <r>
    <x v="8"/>
    <x v="1"/>
    <x v="1"/>
    <x v="1"/>
    <d v="2015-11-01T00:00:00"/>
    <n v="168.95"/>
    <n v="13"/>
    <n v="2196.35"/>
  </r>
  <r>
    <x v="1"/>
    <x v="0"/>
    <x v="1"/>
    <x v="0"/>
    <d v="2014-08-06T00:00:00"/>
    <n v="340.95"/>
    <n v="7"/>
    <n v="2386.65"/>
  </r>
  <r>
    <x v="9"/>
    <x v="0"/>
    <x v="1"/>
    <x v="3"/>
    <d v="2014-07-29T00:00:00"/>
    <n v="340.95"/>
    <n v="3"/>
    <n v="1022.8499999999999"/>
  </r>
  <r>
    <x v="3"/>
    <x v="0"/>
    <x v="1"/>
    <x v="1"/>
    <d v="2015-04-10T00:00:00"/>
    <n v="340.95"/>
    <n v="6"/>
    <n v="2045.6999999999998"/>
  </r>
  <r>
    <x v="1"/>
    <x v="1"/>
    <x v="1"/>
    <x v="4"/>
    <d v="2014-04-13T00:00:00"/>
    <n v="168.95"/>
    <n v="10"/>
    <n v="1689.5"/>
  </r>
  <r>
    <x v="10"/>
    <x v="0"/>
    <x v="2"/>
    <x v="1"/>
    <d v="2015-08-05T00:00:00"/>
    <n v="340.95"/>
    <n v="10"/>
    <n v="3409.5"/>
  </r>
  <r>
    <x v="5"/>
    <x v="3"/>
    <x v="2"/>
    <x v="3"/>
    <d v="2014-03-07T00:00:00"/>
    <n v="79.989999999999995"/>
    <n v="12"/>
    <n v="959.87999999999988"/>
  </r>
  <r>
    <x v="2"/>
    <x v="2"/>
    <x v="2"/>
    <x v="1"/>
    <d v="2015-11-24T00:00:00"/>
    <n v="799.95"/>
    <n v="1"/>
    <n v="799.95"/>
  </r>
  <r>
    <x v="3"/>
    <x v="0"/>
    <x v="1"/>
    <x v="2"/>
    <d v="2015-12-01T00:00:00"/>
    <n v="340.95"/>
    <n v="2"/>
    <n v="681.9"/>
  </r>
  <r>
    <x v="3"/>
    <x v="2"/>
    <x v="1"/>
    <x v="4"/>
    <d v="2014-05-27T00:00:00"/>
    <n v="799.95"/>
    <n v="10"/>
    <n v="7999.5"/>
  </r>
  <r>
    <x v="8"/>
    <x v="3"/>
    <x v="1"/>
    <x v="4"/>
    <d v="2014-08-23T00:00:00"/>
    <n v="79.989999999999995"/>
    <n v="9"/>
    <n v="719.91"/>
  </r>
  <r>
    <x v="5"/>
    <x v="3"/>
    <x v="2"/>
    <x v="3"/>
    <d v="2015-12-23T00:00:00"/>
    <n v="79.989999999999995"/>
    <n v="7"/>
    <n v="559.92999999999995"/>
  </r>
  <r>
    <x v="4"/>
    <x v="0"/>
    <x v="3"/>
    <x v="4"/>
    <d v="2015-01-18T00:00:00"/>
    <n v="340.95"/>
    <n v="10"/>
    <n v="3409.5"/>
  </r>
  <r>
    <x v="3"/>
    <x v="0"/>
    <x v="1"/>
    <x v="2"/>
    <d v="2014-11-22T00:00:00"/>
    <n v="340.95"/>
    <n v="8"/>
    <n v="2727.6"/>
  </r>
  <r>
    <x v="9"/>
    <x v="3"/>
    <x v="1"/>
    <x v="3"/>
    <d v="2014-10-08T00:00:00"/>
    <n v="79.989999999999995"/>
    <n v="4"/>
    <n v="319.95999999999998"/>
  </r>
  <r>
    <x v="3"/>
    <x v="1"/>
    <x v="1"/>
    <x v="0"/>
    <d v="2014-02-12T00:00:00"/>
    <n v="168.95"/>
    <n v="8"/>
    <n v="1351.6"/>
  </r>
  <r>
    <x v="2"/>
    <x v="2"/>
    <x v="2"/>
    <x v="1"/>
    <d v="2015-01-28T00:00:00"/>
    <n v="799.95"/>
    <n v="11"/>
    <n v="8799.4500000000007"/>
  </r>
  <r>
    <x v="1"/>
    <x v="4"/>
    <x v="1"/>
    <x v="1"/>
    <d v="2014-09-06T00:00:00"/>
    <n v="340.95"/>
    <n v="1"/>
    <n v="340.95"/>
  </r>
  <r>
    <x v="5"/>
    <x v="3"/>
    <x v="2"/>
    <x v="3"/>
    <d v="2015-11-05T00:00:00"/>
    <n v="79.989999999999995"/>
    <n v="1"/>
    <n v="79.989999999999995"/>
  </r>
  <r>
    <x v="3"/>
    <x v="0"/>
    <x v="1"/>
    <x v="4"/>
    <d v="2014-11-28T00:00:00"/>
    <n v="340.95"/>
    <n v="9"/>
    <n v="3068.5499999999997"/>
  </r>
  <r>
    <x v="3"/>
    <x v="0"/>
    <x v="1"/>
    <x v="1"/>
    <d v="2014-04-15T00:00:00"/>
    <n v="340.95"/>
    <n v="4"/>
    <n v="1363.8"/>
  </r>
  <r>
    <x v="8"/>
    <x v="4"/>
    <x v="0"/>
    <x v="2"/>
    <d v="2014-04-13T00:00:00"/>
    <n v="340.95"/>
    <n v="8"/>
    <n v="2727.6"/>
  </r>
  <r>
    <x v="6"/>
    <x v="1"/>
    <x v="2"/>
    <x v="2"/>
    <d v="2015-04-07T00:00:00"/>
    <n v="168.95"/>
    <n v="9"/>
    <n v="1520.55"/>
  </r>
  <r>
    <x v="10"/>
    <x v="3"/>
    <x v="2"/>
    <x v="1"/>
    <d v="2014-04-04T00:00:00"/>
    <n v="79.989999999999995"/>
    <n v="6"/>
    <n v="479.93999999999994"/>
  </r>
  <r>
    <x v="1"/>
    <x v="1"/>
    <x v="1"/>
    <x v="1"/>
    <d v="2015-01-01T00:00:00"/>
    <n v="168.95"/>
    <n v="4"/>
    <n v="675.8"/>
  </r>
  <r>
    <x v="9"/>
    <x v="0"/>
    <x v="1"/>
    <x v="4"/>
    <d v="2015-03-14T00:00:00"/>
    <n v="340.95"/>
    <n v="11"/>
    <n v="3750.45"/>
  </r>
  <r>
    <x v="0"/>
    <x v="3"/>
    <x v="0"/>
    <x v="2"/>
    <d v="2014-03-18T00:00:00"/>
    <n v="79.989999999999995"/>
    <n v="1"/>
    <n v="79.989999999999995"/>
  </r>
  <r>
    <x v="3"/>
    <x v="3"/>
    <x v="1"/>
    <x v="0"/>
    <d v="2014-10-03T00:00:00"/>
    <n v="79.989999999999995"/>
    <n v="20"/>
    <n v="1599.8"/>
  </r>
  <r>
    <x v="4"/>
    <x v="1"/>
    <x v="3"/>
    <x v="1"/>
    <d v="2014-10-04T00:00:00"/>
    <n v="168.95"/>
    <n v="6"/>
    <n v="1013.6999999999999"/>
  </r>
  <r>
    <x v="10"/>
    <x v="0"/>
    <x v="2"/>
    <x v="2"/>
    <d v="2015-09-23T00:00:00"/>
    <n v="340.95"/>
    <n v="6"/>
    <n v="2045.6999999999998"/>
  </r>
  <r>
    <x v="3"/>
    <x v="0"/>
    <x v="1"/>
    <x v="3"/>
    <d v="2015-06-09T00:00:00"/>
    <n v="340.95"/>
    <n v="7"/>
    <n v="2386.65"/>
  </r>
  <r>
    <x v="1"/>
    <x v="2"/>
    <x v="1"/>
    <x v="1"/>
    <d v="2014-09-20T00:00:00"/>
    <n v="799.95"/>
    <n v="11"/>
    <n v="8799.4500000000007"/>
  </r>
  <r>
    <x v="11"/>
    <x v="4"/>
    <x v="3"/>
    <x v="1"/>
    <d v="2015-10-24T00:00:00"/>
    <n v="340.95"/>
    <n v="1"/>
    <n v="340.95"/>
  </r>
  <r>
    <x v="9"/>
    <x v="1"/>
    <x v="1"/>
    <x v="2"/>
    <d v="2014-08-06T00:00:00"/>
    <n v="168.95"/>
    <n v="15"/>
    <n v="2534.25"/>
  </r>
  <r>
    <x v="4"/>
    <x v="3"/>
    <x v="3"/>
    <x v="2"/>
    <d v="2015-05-06T00:00:00"/>
    <n v="79.989999999999995"/>
    <n v="7"/>
    <n v="559.92999999999995"/>
  </r>
  <r>
    <x v="4"/>
    <x v="1"/>
    <x v="3"/>
    <x v="4"/>
    <d v="2015-09-09T00:00:00"/>
    <n v="168.95"/>
    <n v="15"/>
    <n v="2534.25"/>
  </r>
  <r>
    <x v="5"/>
    <x v="0"/>
    <x v="2"/>
    <x v="1"/>
    <d v="2014-02-27T00:00:00"/>
    <n v="340.95"/>
    <n v="14"/>
    <n v="4773.3"/>
  </r>
  <r>
    <x v="10"/>
    <x v="3"/>
    <x v="2"/>
    <x v="4"/>
    <d v="2015-02-03T00:00:00"/>
    <n v="79.989999999999995"/>
    <n v="8"/>
    <n v="639.91999999999996"/>
  </r>
  <r>
    <x v="9"/>
    <x v="2"/>
    <x v="1"/>
    <x v="3"/>
    <d v="2014-03-16T00:00:00"/>
    <n v="799.95"/>
    <n v="11"/>
    <n v="8799.4500000000007"/>
  </r>
  <r>
    <x v="1"/>
    <x v="0"/>
    <x v="1"/>
    <x v="0"/>
    <d v="2014-01-29T00:00:00"/>
    <n v="340.95"/>
    <n v="8"/>
    <n v="2727.6"/>
  </r>
  <r>
    <x v="0"/>
    <x v="2"/>
    <x v="0"/>
    <x v="4"/>
    <d v="2014-11-20T00:00:00"/>
    <n v="799.95"/>
    <n v="5"/>
    <n v="3999.75"/>
  </r>
  <r>
    <x v="8"/>
    <x v="1"/>
    <x v="1"/>
    <x v="3"/>
    <d v="2015-01-17T00:00:00"/>
    <n v="168.95"/>
    <n v="15"/>
    <n v="2534.25"/>
  </r>
  <r>
    <x v="3"/>
    <x v="4"/>
    <x v="1"/>
    <x v="4"/>
    <d v="2014-07-23T00:00:00"/>
    <n v="340.95"/>
    <n v="13"/>
    <n v="4432.3499999999995"/>
  </r>
  <r>
    <x v="5"/>
    <x v="3"/>
    <x v="2"/>
    <x v="4"/>
    <d v="2014-08-13T00:00:00"/>
    <n v="79.989999999999995"/>
    <n v="3"/>
    <n v="239.96999999999997"/>
  </r>
  <r>
    <x v="9"/>
    <x v="2"/>
    <x v="1"/>
    <x v="4"/>
    <d v="2014-06-12T00:00:00"/>
    <n v="799.95"/>
    <n v="3"/>
    <n v="2399.8500000000004"/>
  </r>
  <r>
    <x v="0"/>
    <x v="0"/>
    <x v="0"/>
    <x v="2"/>
    <d v="2014-04-09T00:00:00"/>
    <n v="340.95"/>
    <n v="6"/>
    <n v="2045.6999999999998"/>
  </r>
  <r>
    <x v="9"/>
    <x v="3"/>
    <x v="1"/>
    <x v="4"/>
    <d v="2014-10-15T00:00:00"/>
    <n v="79.989999999999995"/>
    <n v="2"/>
    <n v="159.97999999999999"/>
  </r>
  <r>
    <x v="5"/>
    <x v="2"/>
    <x v="2"/>
    <x v="4"/>
    <d v="2014-02-11T00:00:00"/>
    <n v="799.95"/>
    <n v="11"/>
    <n v="8799.4500000000007"/>
  </r>
  <r>
    <x v="3"/>
    <x v="4"/>
    <x v="1"/>
    <x v="1"/>
    <d v="2014-02-01T00:00:00"/>
    <n v="340.95"/>
    <n v="6"/>
    <n v="2045.6999999999998"/>
  </r>
  <r>
    <x v="6"/>
    <x v="0"/>
    <x v="2"/>
    <x v="4"/>
    <d v="2015-12-11T00:00:00"/>
    <n v="340.95"/>
    <n v="11"/>
    <n v="3750.45"/>
  </r>
  <r>
    <x v="8"/>
    <x v="3"/>
    <x v="1"/>
    <x v="1"/>
    <d v="2014-10-16T00:00:00"/>
    <n v="79.989999999999995"/>
    <n v="1"/>
    <n v="79.989999999999995"/>
  </r>
  <r>
    <x v="0"/>
    <x v="1"/>
    <x v="0"/>
    <x v="2"/>
    <d v="2014-12-11T00:00:00"/>
    <n v="168.95"/>
    <n v="5"/>
    <n v="844.75"/>
  </r>
  <r>
    <x v="9"/>
    <x v="3"/>
    <x v="1"/>
    <x v="2"/>
    <d v="2014-09-09T00:00:00"/>
    <n v="79.989999999999995"/>
    <n v="1"/>
    <n v="79.989999999999995"/>
  </r>
  <r>
    <x v="0"/>
    <x v="3"/>
    <x v="0"/>
    <x v="4"/>
    <d v="2014-09-26T00:00:00"/>
    <n v="79.989999999999995"/>
    <n v="3"/>
    <n v="239.96999999999997"/>
  </r>
  <r>
    <x v="5"/>
    <x v="2"/>
    <x v="2"/>
    <x v="2"/>
    <d v="2015-04-16T00:00:00"/>
    <n v="799.95"/>
    <n v="9"/>
    <n v="7199.55"/>
  </r>
  <r>
    <x v="6"/>
    <x v="2"/>
    <x v="2"/>
    <x v="3"/>
    <d v="2015-12-10T00:00:00"/>
    <n v="799.95"/>
    <n v="5"/>
    <n v="3999.75"/>
  </r>
  <r>
    <x v="11"/>
    <x v="1"/>
    <x v="3"/>
    <x v="4"/>
    <d v="2015-09-06T00:00:00"/>
    <n v="168.95"/>
    <n v="3"/>
    <n v="506.84999999999997"/>
  </r>
  <r>
    <x v="0"/>
    <x v="4"/>
    <x v="0"/>
    <x v="1"/>
    <d v="2014-01-31T00:00:00"/>
    <n v="340.95"/>
    <n v="8"/>
    <n v="2727.6"/>
  </r>
  <r>
    <x v="1"/>
    <x v="1"/>
    <x v="1"/>
    <x v="1"/>
    <d v="2014-05-28T00:00:00"/>
    <n v="168.95"/>
    <n v="9"/>
    <n v="1520.55"/>
  </r>
  <r>
    <x v="11"/>
    <x v="0"/>
    <x v="3"/>
    <x v="2"/>
    <d v="2015-09-15T00:00:00"/>
    <n v="340.95"/>
    <n v="13"/>
    <n v="4432.3499999999995"/>
  </r>
  <r>
    <x v="8"/>
    <x v="0"/>
    <x v="1"/>
    <x v="0"/>
    <d v="2015-10-07T00:00:00"/>
    <n v="340.95"/>
    <n v="12"/>
    <n v="4091.3999999999996"/>
  </r>
  <r>
    <x v="3"/>
    <x v="2"/>
    <x v="1"/>
    <x v="0"/>
    <d v="2014-06-19T00:00:00"/>
    <n v="799.95"/>
    <n v="19"/>
    <n v="15199.050000000001"/>
  </r>
  <r>
    <x v="2"/>
    <x v="2"/>
    <x v="2"/>
    <x v="2"/>
    <d v="2015-03-04T00:00:00"/>
    <n v="799.95"/>
    <n v="13"/>
    <n v="10399.35"/>
  </r>
  <r>
    <x v="0"/>
    <x v="2"/>
    <x v="0"/>
    <x v="3"/>
    <d v="2015-01-10T00:00:00"/>
    <n v="799.95"/>
    <n v="8"/>
    <n v="6399.6"/>
  </r>
  <r>
    <x v="4"/>
    <x v="1"/>
    <x v="3"/>
    <x v="2"/>
    <d v="2014-09-12T00:00:00"/>
    <n v="168.95"/>
    <n v="4"/>
    <n v="675.8"/>
  </r>
  <r>
    <x v="9"/>
    <x v="2"/>
    <x v="1"/>
    <x v="0"/>
    <d v="2014-07-13T00:00:00"/>
    <n v="799.95"/>
    <n v="14"/>
    <n v="11199.300000000001"/>
  </r>
  <r>
    <x v="3"/>
    <x v="0"/>
    <x v="1"/>
    <x v="1"/>
    <d v="2014-11-29T00:00:00"/>
    <n v="340.95"/>
    <n v="12"/>
    <n v="4091.3999999999996"/>
  </r>
  <r>
    <x v="11"/>
    <x v="3"/>
    <x v="3"/>
    <x v="3"/>
    <d v="2014-01-16T00:00:00"/>
    <n v="79.989999999999995"/>
    <n v="11"/>
    <n v="879.89"/>
  </r>
  <r>
    <x v="11"/>
    <x v="4"/>
    <x v="3"/>
    <x v="4"/>
    <d v="2015-11-07T00:00:00"/>
    <n v="340.95"/>
    <n v="6"/>
    <n v="2045.6999999999998"/>
  </r>
  <r>
    <x v="8"/>
    <x v="4"/>
    <x v="0"/>
    <x v="3"/>
    <d v="2015-06-06T00:00:00"/>
    <n v="340.95"/>
    <n v="2"/>
    <n v="681.9"/>
  </r>
  <r>
    <x v="3"/>
    <x v="4"/>
    <x v="1"/>
    <x v="2"/>
    <d v="2015-01-21T00:00:00"/>
    <n v="340.95"/>
    <n v="8"/>
    <n v="2727.6"/>
  </r>
  <r>
    <x v="7"/>
    <x v="2"/>
    <x v="0"/>
    <x v="1"/>
    <d v="2014-09-10T00:00:00"/>
    <n v="799.95"/>
    <n v="1"/>
    <n v="799.95"/>
  </r>
  <r>
    <x v="0"/>
    <x v="4"/>
    <x v="0"/>
    <x v="2"/>
    <d v="2014-10-01T00:00:00"/>
    <n v="340.95"/>
    <n v="12"/>
    <n v="4091.3999999999996"/>
  </r>
  <r>
    <x v="1"/>
    <x v="0"/>
    <x v="1"/>
    <x v="2"/>
    <d v="2014-06-27T00:00:00"/>
    <n v="340.95"/>
    <n v="15"/>
    <n v="5114.25"/>
  </r>
  <r>
    <x v="9"/>
    <x v="0"/>
    <x v="1"/>
    <x v="2"/>
    <d v="2015-08-16T00:00:00"/>
    <n v="340.95"/>
    <n v="15"/>
    <n v="5114.25"/>
  </r>
  <r>
    <x v="8"/>
    <x v="2"/>
    <x v="1"/>
    <x v="1"/>
    <d v="2014-11-15T00:00:00"/>
    <n v="799.95"/>
    <n v="3"/>
    <n v="2399.8500000000004"/>
  </r>
  <r>
    <x v="3"/>
    <x v="4"/>
    <x v="1"/>
    <x v="1"/>
    <d v="2015-01-17T00:00:00"/>
    <n v="340.95"/>
    <n v="12"/>
    <n v="4091.3999999999996"/>
  </r>
  <r>
    <x v="10"/>
    <x v="0"/>
    <x v="2"/>
    <x v="4"/>
    <d v="2014-08-19T00:00:00"/>
    <n v="340.95"/>
    <n v="10"/>
    <n v="3409.5"/>
  </r>
  <r>
    <x v="4"/>
    <x v="2"/>
    <x v="3"/>
    <x v="0"/>
    <d v="2015-05-27T00:00:00"/>
    <n v="799.95"/>
    <n v="20"/>
    <n v="15999"/>
  </r>
  <r>
    <x v="7"/>
    <x v="0"/>
    <x v="0"/>
    <x v="2"/>
    <d v="2014-08-09T00:00:00"/>
    <n v="340.95"/>
    <n v="2"/>
    <n v="681.9"/>
  </r>
  <r>
    <x v="9"/>
    <x v="1"/>
    <x v="1"/>
    <x v="0"/>
    <d v="2014-11-16T00:00:00"/>
    <n v="168.95"/>
    <n v="15"/>
    <n v="2534.25"/>
  </r>
  <r>
    <x v="9"/>
    <x v="3"/>
    <x v="1"/>
    <x v="4"/>
    <d v="2015-05-13T00:00:00"/>
    <n v="79.989999999999995"/>
    <n v="15"/>
    <n v="1199.8499999999999"/>
  </r>
  <r>
    <x v="3"/>
    <x v="4"/>
    <x v="1"/>
    <x v="3"/>
    <d v="2015-05-10T00:00:00"/>
    <n v="340.95"/>
    <n v="10"/>
    <n v="3409.5"/>
  </r>
  <r>
    <x v="10"/>
    <x v="2"/>
    <x v="2"/>
    <x v="4"/>
    <d v="2014-06-14T00:00:00"/>
    <n v="799.95"/>
    <n v="10"/>
    <n v="7999.5"/>
  </r>
  <r>
    <x v="1"/>
    <x v="2"/>
    <x v="1"/>
    <x v="0"/>
    <d v="2014-11-25T00:00:00"/>
    <n v="799.95"/>
    <n v="14"/>
    <n v="11199.300000000001"/>
  </r>
  <r>
    <x v="8"/>
    <x v="2"/>
    <x v="1"/>
    <x v="3"/>
    <d v="2015-10-03T00:00:00"/>
    <n v="799.95"/>
    <n v="9"/>
    <n v="7199.55"/>
  </r>
  <r>
    <x v="4"/>
    <x v="0"/>
    <x v="3"/>
    <x v="0"/>
    <d v="2014-01-14T00:00:00"/>
    <n v="340.95"/>
    <n v="13"/>
    <n v="4432.3499999999995"/>
  </r>
  <r>
    <x v="9"/>
    <x v="2"/>
    <x v="1"/>
    <x v="2"/>
    <d v="2015-04-23T00:00:00"/>
    <n v="799.95"/>
    <n v="5"/>
    <n v="3999.75"/>
  </r>
  <r>
    <x v="8"/>
    <x v="4"/>
    <x v="0"/>
    <x v="1"/>
    <d v="2014-06-04T00:00:00"/>
    <n v="340.95"/>
    <n v="2"/>
    <n v="681.9"/>
  </r>
  <r>
    <x v="7"/>
    <x v="4"/>
    <x v="0"/>
    <x v="3"/>
    <d v="2015-07-29T00:00:00"/>
    <n v="340.95"/>
    <n v="9"/>
    <n v="3068.5499999999997"/>
  </r>
  <r>
    <x v="9"/>
    <x v="2"/>
    <x v="1"/>
    <x v="1"/>
    <d v="2014-12-23T00:00:00"/>
    <n v="799.95"/>
    <n v="6"/>
    <n v="4799.7000000000007"/>
  </r>
  <r>
    <x v="4"/>
    <x v="1"/>
    <x v="3"/>
    <x v="4"/>
    <d v="2015-12-15T00:00:00"/>
    <n v="168.95"/>
    <n v="6"/>
    <n v="1013.6999999999999"/>
  </r>
  <r>
    <x v="3"/>
    <x v="0"/>
    <x v="1"/>
    <x v="1"/>
    <d v="2015-09-18T00:00:00"/>
    <n v="340.95"/>
    <n v="13"/>
    <n v="4432.3499999999995"/>
  </r>
  <r>
    <x v="0"/>
    <x v="3"/>
    <x v="0"/>
    <x v="2"/>
    <d v="2014-09-03T00:00:00"/>
    <n v="79.989999999999995"/>
    <n v="3"/>
    <n v="239.96999999999997"/>
  </r>
  <r>
    <x v="6"/>
    <x v="2"/>
    <x v="2"/>
    <x v="4"/>
    <d v="2015-05-20T00:00:00"/>
    <n v="799.95"/>
    <n v="13"/>
    <n v="10399.35"/>
  </r>
  <r>
    <x v="2"/>
    <x v="1"/>
    <x v="2"/>
    <x v="2"/>
    <d v="2015-09-30T00:00:00"/>
    <n v="168.95"/>
    <n v="10"/>
    <n v="1689.5"/>
  </r>
  <r>
    <x v="2"/>
    <x v="0"/>
    <x v="2"/>
    <x v="3"/>
    <d v="2014-02-12T00:00:00"/>
    <n v="340.95"/>
    <n v="4"/>
    <n v="1363.8"/>
  </r>
  <r>
    <x v="0"/>
    <x v="3"/>
    <x v="0"/>
    <x v="1"/>
    <d v="2014-08-29T00:00:00"/>
    <n v="79.989999999999995"/>
    <n v="5"/>
    <n v="399.95"/>
  </r>
  <r>
    <x v="1"/>
    <x v="2"/>
    <x v="1"/>
    <x v="4"/>
    <d v="2014-02-21T00:00:00"/>
    <n v="799.95"/>
    <n v="14"/>
    <n v="11199.300000000001"/>
  </r>
  <r>
    <x v="11"/>
    <x v="4"/>
    <x v="3"/>
    <x v="0"/>
    <d v="2014-07-26T00:00:00"/>
    <n v="340.95"/>
    <n v="12"/>
    <n v="4091.3999999999996"/>
  </r>
  <r>
    <x v="3"/>
    <x v="4"/>
    <x v="1"/>
    <x v="2"/>
    <d v="2015-08-13T00:00:00"/>
    <n v="340.95"/>
    <n v="7"/>
    <n v="2386.65"/>
  </r>
  <r>
    <x v="7"/>
    <x v="4"/>
    <x v="0"/>
    <x v="1"/>
    <d v="2015-07-10T00:00:00"/>
    <n v="340.95"/>
    <n v="6"/>
    <n v="2045.6999999999998"/>
  </r>
  <r>
    <x v="0"/>
    <x v="1"/>
    <x v="0"/>
    <x v="4"/>
    <d v="2014-10-29T00:00:00"/>
    <n v="168.95"/>
    <n v="12"/>
    <n v="2027.3999999999999"/>
  </r>
  <r>
    <x v="7"/>
    <x v="0"/>
    <x v="0"/>
    <x v="2"/>
    <d v="2014-05-20T00:00:00"/>
    <n v="340.95"/>
    <n v="15"/>
    <n v="5114.25"/>
  </r>
  <r>
    <x v="9"/>
    <x v="4"/>
    <x v="1"/>
    <x v="1"/>
    <d v="2014-10-28T00:00:00"/>
    <n v="340.95"/>
    <n v="2"/>
    <n v="681.9"/>
  </r>
  <r>
    <x v="5"/>
    <x v="3"/>
    <x v="2"/>
    <x v="1"/>
    <d v="2014-06-26T00:00:00"/>
    <n v="79.989999999999995"/>
    <n v="11"/>
    <n v="879.89"/>
  </r>
  <r>
    <x v="7"/>
    <x v="0"/>
    <x v="0"/>
    <x v="3"/>
    <d v="2014-09-27T00:00:00"/>
    <n v="340.95"/>
    <n v="1"/>
    <n v="340.95"/>
  </r>
  <r>
    <x v="0"/>
    <x v="0"/>
    <x v="0"/>
    <x v="1"/>
    <d v="2015-06-30T00:00:00"/>
    <n v="340.95"/>
    <n v="15"/>
    <n v="5114.25"/>
  </r>
  <r>
    <x v="2"/>
    <x v="3"/>
    <x v="2"/>
    <x v="2"/>
    <d v="2015-10-01T00:00:00"/>
    <n v="79.989999999999995"/>
    <n v="11"/>
    <n v="879.89"/>
  </r>
  <r>
    <x v="8"/>
    <x v="0"/>
    <x v="1"/>
    <x v="2"/>
    <d v="2015-04-01T00:00:00"/>
    <n v="340.95"/>
    <n v="13"/>
    <n v="4432.3499999999995"/>
  </r>
  <r>
    <x v="3"/>
    <x v="0"/>
    <x v="1"/>
    <x v="4"/>
    <d v="2015-04-15T00:00:00"/>
    <n v="340.95"/>
    <n v="12"/>
    <n v="4091.3999999999996"/>
  </r>
  <r>
    <x v="11"/>
    <x v="1"/>
    <x v="3"/>
    <x v="2"/>
    <d v="2015-10-08T00:00:00"/>
    <n v="168.95"/>
    <n v="14"/>
    <n v="2365.2999999999997"/>
  </r>
  <r>
    <x v="3"/>
    <x v="1"/>
    <x v="1"/>
    <x v="4"/>
    <d v="2015-11-06T00:00:00"/>
    <n v="168.95"/>
    <n v="7"/>
    <n v="1182.6499999999999"/>
  </r>
  <r>
    <x v="10"/>
    <x v="1"/>
    <x v="2"/>
    <x v="1"/>
    <d v="2015-08-20T00:00:00"/>
    <n v="168.95"/>
    <n v="2"/>
    <n v="337.9"/>
  </r>
  <r>
    <x v="5"/>
    <x v="0"/>
    <x v="2"/>
    <x v="2"/>
    <d v="2015-05-30T00:00:00"/>
    <n v="340.95"/>
    <n v="9"/>
    <n v="3068.5499999999997"/>
  </r>
  <r>
    <x v="0"/>
    <x v="1"/>
    <x v="0"/>
    <x v="4"/>
    <d v="2015-07-16T00:00:00"/>
    <n v="168.95"/>
    <n v="4"/>
    <n v="675.8"/>
  </r>
  <r>
    <x v="6"/>
    <x v="1"/>
    <x v="2"/>
    <x v="2"/>
    <d v="2015-11-08T00:00:00"/>
    <n v="168.95"/>
    <n v="9"/>
    <n v="1520.55"/>
  </r>
  <r>
    <x v="9"/>
    <x v="3"/>
    <x v="1"/>
    <x v="1"/>
    <d v="2014-01-11T00:00:00"/>
    <n v="79.989999999999995"/>
    <n v="10"/>
    <n v="799.9"/>
  </r>
  <r>
    <x v="3"/>
    <x v="2"/>
    <x v="1"/>
    <x v="4"/>
    <d v="2015-11-26T00:00:00"/>
    <n v="799.95"/>
    <n v="6"/>
    <n v="4799.7000000000007"/>
  </r>
  <r>
    <x v="7"/>
    <x v="3"/>
    <x v="0"/>
    <x v="4"/>
    <d v="2015-03-11T00:00:00"/>
    <n v="79.989999999999995"/>
    <n v="2"/>
    <n v="159.97999999999999"/>
  </r>
  <r>
    <x v="4"/>
    <x v="4"/>
    <x v="3"/>
    <x v="4"/>
    <d v="2014-07-24T00:00:00"/>
    <n v="340.95"/>
    <n v="9"/>
    <n v="3068.5499999999997"/>
  </r>
  <r>
    <x v="4"/>
    <x v="2"/>
    <x v="3"/>
    <x v="3"/>
    <d v="2015-11-13T00:00:00"/>
    <n v="799.95"/>
    <n v="7"/>
    <n v="5599.6500000000005"/>
  </r>
  <r>
    <x v="3"/>
    <x v="0"/>
    <x v="1"/>
    <x v="4"/>
    <d v="2015-01-29T00:00:00"/>
    <n v="340.95"/>
    <n v="8"/>
    <n v="2727.6"/>
  </r>
  <r>
    <x v="11"/>
    <x v="2"/>
    <x v="3"/>
    <x v="1"/>
    <d v="2014-05-14T00:00:00"/>
    <n v="799.95"/>
    <n v="10"/>
    <n v="7999.5"/>
  </r>
  <r>
    <x v="0"/>
    <x v="4"/>
    <x v="0"/>
    <x v="4"/>
    <d v="2015-08-22T00:00:00"/>
    <n v="340.95"/>
    <n v="1"/>
    <n v="340.95"/>
  </r>
  <r>
    <x v="0"/>
    <x v="0"/>
    <x v="0"/>
    <x v="0"/>
    <d v="2015-07-01T00:00:00"/>
    <n v="340.95"/>
    <n v="9"/>
    <n v="3068.5499999999997"/>
  </r>
  <r>
    <x v="10"/>
    <x v="3"/>
    <x v="2"/>
    <x v="4"/>
    <d v="2015-07-08T00:00:00"/>
    <n v="79.989999999999995"/>
    <n v="14"/>
    <n v="1119.8599999999999"/>
  </r>
  <r>
    <x v="7"/>
    <x v="4"/>
    <x v="0"/>
    <x v="3"/>
    <d v="2015-05-05T00:00:00"/>
    <n v="340.95"/>
    <n v="10"/>
    <n v="3409.5"/>
  </r>
  <r>
    <x v="6"/>
    <x v="1"/>
    <x v="2"/>
    <x v="2"/>
    <d v="2015-05-03T00:00:00"/>
    <n v="168.95"/>
    <n v="1"/>
    <n v="168.95"/>
  </r>
  <r>
    <x v="6"/>
    <x v="0"/>
    <x v="2"/>
    <x v="3"/>
    <d v="2015-12-06T00:00:00"/>
    <n v="340.95"/>
    <n v="12"/>
    <n v="4091.3999999999996"/>
  </r>
  <r>
    <x v="11"/>
    <x v="0"/>
    <x v="3"/>
    <x v="3"/>
    <d v="2014-12-30T00:00:00"/>
    <n v="340.95"/>
    <n v="12"/>
    <n v="4091.3999999999996"/>
  </r>
  <r>
    <x v="10"/>
    <x v="3"/>
    <x v="2"/>
    <x v="0"/>
    <d v="2014-07-18T00:00:00"/>
    <n v="79.989999999999995"/>
    <n v="8"/>
    <n v="639.91999999999996"/>
  </r>
  <r>
    <x v="3"/>
    <x v="1"/>
    <x v="1"/>
    <x v="3"/>
    <d v="2014-11-29T00:00:00"/>
    <n v="168.95"/>
    <n v="3"/>
    <n v="506.84999999999997"/>
  </r>
  <r>
    <x v="5"/>
    <x v="2"/>
    <x v="2"/>
    <x v="3"/>
    <d v="2014-10-25T00:00:00"/>
    <n v="799.95"/>
    <n v="2"/>
    <n v="1599.9"/>
  </r>
  <r>
    <x v="10"/>
    <x v="0"/>
    <x v="2"/>
    <x v="2"/>
    <d v="2014-08-27T00:00:00"/>
    <n v="340.95"/>
    <n v="15"/>
    <n v="5114.25"/>
  </r>
  <r>
    <x v="2"/>
    <x v="3"/>
    <x v="2"/>
    <x v="2"/>
    <d v="2015-08-12T00:00:00"/>
    <n v="79.989999999999995"/>
    <n v="1"/>
    <n v="79.989999999999995"/>
  </r>
  <r>
    <x v="3"/>
    <x v="2"/>
    <x v="1"/>
    <x v="4"/>
    <d v="2015-11-25T00:00:00"/>
    <n v="799.95"/>
    <n v="10"/>
    <n v="7999.5"/>
  </r>
  <r>
    <x v="8"/>
    <x v="4"/>
    <x v="0"/>
    <x v="1"/>
    <d v="2015-07-17T00:00:00"/>
    <n v="340.95"/>
    <n v="2"/>
    <n v="681.9"/>
  </r>
  <r>
    <x v="5"/>
    <x v="3"/>
    <x v="2"/>
    <x v="4"/>
    <d v="2014-06-07T00:00:00"/>
    <n v="79.989999999999995"/>
    <n v="6"/>
    <n v="479.93999999999994"/>
  </r>
  <r>
    <x v="8"/>
    <x v="3"/>
    <x v="1"/>
    <x v="3"/>
    <d v="2014-11-19T00:00:00"/>
    <n v="79.989999999999995"/>
    <n v="8"/>
    <n v="639.91999999999996"/>
  </r>
  <r>
    <x v="6"/>
    <x v="2"/>
    <x v="2"/>
    <x v="0"/>
    <d v="2015-01-24T00:00:00"/>
    <n v="799.95"/>
    <n v="15"/>
    <n v="11999.25"/>
  </r>
  <r>
    <x v="4"/>
    <x v="4"/>
    <x v="3"/>
    <x v="3"/>
    <d v="2015-08-12T00:00:00"/>
    <n v="340.95"/>
    <n v="11"/>
    <n v="3750.45"/>
  </r>
  <r>
    <x v="3"/>
    <x v="0"/>
    <x v="1"/>
    <x v="0"/>
    <d v="2014-11-25T00:00:00"/>
    <n v="340.95"/>
    <n v="8"/>
    <n v="2727.6"/>
  </r>
  <r>
    <x v="7"/>
    <x v="3"/>
    <x v="0"/>
    <x v="0"/>
    <d v="2015-05-10T00:00:00"/>
    <n v="79.989999999999995"/>
    <n v="8"/>
    <n v="639.91999999999996"/>
  </r>
  <r>
    <x v="5"/>
    <x v="4"/>
    <x v="2"/>
    <x v="0"/>
    <d v="2014-05-21T00:00:00"/>
    <n v="340.95"/>
    <n v="18"/>
    <n v="6137.0999999999995"/>
  </r>
  <r>
    <x v="6"/>
    <x v="3"/>
    <x v="2"/>
    <x v="1"/>
    <d v="2015-07-15T00:00:00"/>
    <n v="79.989999999999995"/>
    <n v="12"/>
    <n v="959.87999999999988"/>
  </r>
  <r>
    <x v="7"/>
    <x v="1"/>
    <x v="0"/>
    <x v="3"/>
    <d v="2014-12-03T00:00:00"/>
    <n v="168.95"/>
    <n v="9"/>
    <n v="1520.55"/>
  </r>
  <r>
    <x v="0"/>
    <x v="3"/>
    <x v="0"/>
    <x v="1"/>
    <d v="2015-09-04T00:00:00"/>
    <n v="79.989999999999995"/>
    <n v="7"/>
    <n v="559.92999999999995"/>
  </r>
  <r>
    <x v="5"/>
    <x v="1"/>
    <x v="2"/>
    <x v="4"/>
    <d v="2014-08-21T00:00:00"/>
    <n v="168.95"/>
    <n v="1"/>
    <n v="168.95"/>
  </r>
  <r>
    <x v="0"/>
    <x v="1"/>
    <x v="0"/>
    <x v="2"/>
    <d v="2015-01-11T00:00:00"/>
    <n v="168.95"/>
    <n v="11"/>
    <n v="1858.4499999999998"/>
  </r>
  <r>
    <x v="5"/>
    <x v="1"/>
    <x v="2"/>
    <x v="2"/>
    <d v="2014-09-03T00:00:00"/>
    <n v="168.95"/>
    <n v="12"/>
    <n v="2027.3999999999999"/>
  </r>
  <r>
    <x v="2"/>
    <x v="2"/>
    <x v="2"/>
    <x v="2"/>
    <d v="2014-05-08T00:00:00"/>
    <n v="799.95"/>
    <n v="6"/>
    <n v="4799.7000000000007"/>
  </r>
  <r>
    <x v="7"/>
    <x v="1"/>
    <x v="0"/>
    <x v="4"/>
    <d v="2014-11-30T00:00:00"/>
    <n v="168.95"/>
    <n v="14"/>
    <n v="2365.2999999999997"/>
  </r>
  <r>
    <x v="7"/>
    <x v="0"/>
    <x v="0"/>
    <x v="1"/>
    <d v="2015-10-02T00:00:00"/>
    <n v="340.95"/>
    <n v="9"/>
    <n v="3068.5499999999997"/>
  </r>
  <r>
    <x v="7"/>
    <x v="0"/>
    <x v="0"/>
    <x v="0"/>
    <d v="2015-10-25T00:00:00"/>
    <n v="340.95"/>
    <n v="18"/>
    <n v="6137.0999999999995"/>
  </r>
  <r>
    <x v="6"/>
    <x v="3"/>
    <x v="2"/>
    <x v="2"/>
    <d v="2015-09-15T00:00:00"/>
    <n v="79.989999999999995"/>
    <n v="15"/>
    <n v="1199.8499999999999"/>
  </r>
  <r>
    <x v="10"/>
    <x v="3"/>
    <x v="2"/>
    <x v="1"/>
    <d v="2014-12-30T00:00:00"/>
    <n v="79.989999999999995"/>
    <n v="1"/>
    <n v="79.989999999999995"/>
  </r>
  <r>
    <x v="8"/>
    <x v="1"/>
    <x v="1"/>
    <x v="1"/>
    <d v="2014-11-04T00:00:00"/>
    <n v="168.95"/>
    <n v="2"/>
    <n v="337.9"/>
  </r>
  <r>
    <x v="4"/>
    <x v="0"/>
    <x v="3"/>
    <x v="1"/>
    <d v="2015-12-22T00:00:00"/>
    <n v="340.95"/>
    <n v="12"/>
    <n v="4091.3999999999996"/>
  </r>
  <r>
    <x v="10"/>
    <x v="3"/>
    <x v="2"/>
    <x v="1"/>
    <d v="2015-08-07T00:00:00"/>
    <n v="79.989999999999995"/>
    <n v="3"/>
    <n v="239.96999999999997"/>
  </r>
  <r>
    <x v="9"/>
    <x v="4"/>
    <x v="1"/>
    <x v="1"/>
    <d v="2014-05-18T00:00:00"/>
    <n v="340.95"/>
    <n v="5"/>
    <n v="1704.75"/>
  </r>
  <r>
    <x v="3"/>
    <x v="3"/>
    <x v="1"/>
    <x v="1"/>
    <d v="2014-06-22T00:00:00"/>
    <n v="79.989999999999995"/>
    <n v="3"/>
    <n v="239.96999999999997"/>
  </r>
  <r>
    <x v="11"/>
    <x v="4"/>
    <x v="3"/>
    <x v="1"/>
    <d v="2014-02-22T00:00:00"/>
    <n v="340.95"/>
    <n v="2"/>
    <n v="681.9"/>
  </r>
  <r>
    <x v="5"/>
    <x v="1"/>
    <x v="2"/>
    <x v="4"/>
    <d v="2015-06-27T00:00:00"/>
    <n v="168.95"/>
    <n v="3"/>
    <n v="506.84999999999997"/>
  </r>
  <r>
    <x v="0"/>
    <x v="1"/>
    <x v="0"/>
    <x v="4"/>
    <d v="2015-09-09T00:00:00"/>
    <n v="168.95"/>
    <n v="6"/>
    <n v="1013.6999999999999"/>
  </r>
  <r>
    <x v="11"/>
    <x v="2"/>
    <x v="3"/>
    <x v="1"/>
    <d v="2015-10-28T00:00:00"/>
    <n v="799.95"/>
    <n v="13"/>
    <n v="10399.35"/>
  </r>
  <r>
    <x v="0"/>
    <x v="3"/>
    <x v="0"/>
    <x v="3"/>
    <d v="2015-01-14T00:00:00"/>
    <n v="79.989999999999995"/>
    <n v="12"/>
    <n v="959.87999999999988"/>
  </r>
  <r>
    <x v="8"/>
    <x v="3"/>
    <x v="1"/>
    <x v="0"/>
    <d v="2014-04-18T00:00:00"/>
    <n v="79.989999999999995"/>
    <n v="12"/>
    <n v="959.87999999999988"/>
  </r>
  <r>
    <x v="4"/>
    <x v="2"/>
    <x v="3"/>
    <x v="3"/>
    <d v="2014-10-22T00:00:00"/>
    <n v="799.95"/>
    <n v="13"/>
    <n v="10399.35"/>
  </r>
  <r>
    <x v="10"/>
    <x v="2"/>
    <x v="2"/>
    <x v="3"/>
    <d v="2015-06-17T00:00:00"/>
    <n v="799.95"/>
    <n v="1"/>
    <n v="799.95"/>
  </r>
  <r>
    <x v="10"/>
    <x v="3"/>
    <x v="2"/>
    <x v="0"/>
    <d v="2014-02-15T00:00:00"/>
    <n v="79.989999999999995"/>
    <n v="17"/>
    <n v="1359.83"/>
  </r>
  <r>
    <x v="9"/>
    <x v="0"/>
    <x v="1"/>
    <x v="4"/>
    <d v="2014-12-28T00:00:00"/>
    <n v="340.95"/>
    <n v="8"/>
    <n v="2727.6"/>
  </r>
  <r>
    <x v="7"/>
    <x v="3"/>
    <x v="0"/>
    <x v="3"/>
    <d v="2015-02-22T00:00:00"/>
    <n v="79.989999999999995"/>
    <n v="3"/>
    <n v="239.96999999999997"/>
  </r>
  <r>
    <x v="2"/>
    <x v="2"/>
    <x v="2"/>
    <x v="4"/>
    <d v="2014-02-16T00:00:00"/>
    <n v="799.95"/>
    <n v="1"/>
    <n v="799.95"/>
  </r>
  <r>
    <x v="11"/>
    <x v="1"/>
    <x v="3"/>
    <x v="4"/>
    <d v="2015-09-29T00:00:00"/>
    <n v="168.95"/>
    <n v="10"/>
    <n v="1689.5"/>
  </r>
  <r>
    <x v="0"/>
    <x v="0"/>
    <x v="0"/>
    <x v="1"/>
    <d v="2014-04-13T00:00:00"/>
    <n v="340.95"/>
    <n v="14"/>
    <n v="4773.3"/>
  </r>
  <r>
    <x v="3"/>
    <x v="3"/>
    <x v="1"/>
    <x v="1"/>
    <d v="2014-07-31T00:00:00"/>
    <n v="79.989999999999995"/>
    <n v="10"/>
    <n v="799.9"/>
  </r>
  <r>
    <x v="5"/>
    <x v="0"/>
    <x v="2"/>
    <x v="1"/>
    <d v="2015-07-28T00:00:00"/>
    <n v="340.95"/>
    <n v="14"/>
    <n v="4773.3"/>
  </r>
  <r>
    <x v="0"/>
    <x v="0"/>
    <x v="0"/>
    <x v="3"/>
    <d v="2014-05-07T00:00:00"/>
    <n v="340.95"/>
    <n v="2"/>
    <n v="681.9"/>
  </r>
  <r>
    <x v="1"/>
    <x v="2"/>
    <x v="1"/>
    <x v="0"/>
    <d v="2014-02-20T00:00:00"/>
    <n v="799.95"/>
    <n v="18"/>
    <n v="14399.1"/>
  </r>
  <r>
    <x v="2"/>
    <x v="1"/>
    <x v="2"/>
    <x v="0"/>
    <d v="2014-05-28T00:00:00"/>
    <n v="168.95"/>
    <n v="6"/>
    <n v="1013.6999999999999"/>
  </r>
  <r>
    <x v="8"/>
    <x v="0"/>
    <x v="1"/>
    <x v="3"/>
    <d v="2015-12-09T00:00:00"/>
    <n v="340.95"/>
    <n v="7"/>
    <n v="2386.65"/>
  </r>
  <r>
    <x v="10"/>
    <x v="0"/>
    <x v="2"/>
    <x v="4"/>
    <d v="2015-04-08T00:00:00"/>
    <n v="340.95"/>
    <n v="10"/>
    <n v="3409.5"/>
  </r>
  <r>
    <x v="9"/>
    <x v="3"/>
    <x v="1"/>
    <x v="1"/>
    <d v="2015-01-21T00:00:00"/>
    <n v="79.989999999999995"/>
    <n v="14"/>
    <n v="1119.8599999999999"/>
  </r>
  <r>
    <x v="9"/>
    <x v="0"/>
    <x v="1"/>
    <x v="3"/>
    <d v="2014-10-22T00:00:00"/>
    <n v="340.95"/>
    <n v="7"/>
    <n v="2386.65"/>
  </r>
  <r>
    <x v="0"/>
    <x v="1"/>
    <x v="0"/>
    <x v="1"/>
    <d v="2014-11-08T00:00:00"/>
    <n v="168.95"/>
    <n v="11"/>
    <n v="1858.4499999999998"/>
  </r>
  <r>
    <x v="7"/>
    <x v="0"/>
    <x v="0"/>
    <x v="2"/>
    <d v="2015-03-18T00:00:00"/>
    <n v="340.95"/>
    <n v="8"/>
    <n v="2727.6"/>
  </r>
  <r>
    <x v="11"/>
    <x v="3"/>
    <x v="3"/>
    <x v="2"/>
    <d v="2015-08-25T00:00:00"/>
    <n v="79.989999999999995"/>
    <n v="8"/>
    <n v="639.91999999999996"/>
  </r>
  <r>
    <x v="0"/>
    <x v="3"/>
    <x v="0"/>
    <x v="2"/>
    <d v="2015-09-26T00:00:00"/>
    <n v="79.989999999999995"/>
    <n v="7"/>
    <n v="559.92999999999995"/>
  </r>
  <r>
    <x v="9"/>
    <x v="4"/>
    <x v="1"/>
    <x v="4"/>
    <d v="2014-05-18T00:00:00"/>
    <n v="340.95"/>
    <n v="12"/>
    <n v="4091.3999999999996"/>
  </r>
  <r>
    <x v="9"/>
    <x v="3"/>
    <x v="1"/>
    <x v="3"/>
    <d v="2015-09-09T00:00:00"/>
    <n v="79.989999999999995"/>
    <n v="2"/>
    <n v="159.97999999999999"/>
  </r>
  <r>
    <x v="9"/>
    <x v="0"/>
    <x v="1"/>
    <x v="1"/>
    <d v="2014-12-04T00:00:00"/>
    <n v="340.95"/>
    <n v="15"/>
    <n v="5114.25"/>
  </r>
  <r>
    <x v="0"/>
    <x v="1"/>
    <x v="0"/>
    <x v="4"/>
    <d v="2014-02-20T00:00:00"/>
    <n v="168.95"/>
    <n v="8"/>
    <n v="1351.6"/>
  </r>
  <r>
    <x v="5"/>
    <x v="4"/>
    <x v="2"/>
    <x v="0"/>
    <d v="2015-02-04T00:00:00"/>
    <n v="340.95"/>
    <n v="13"/>
    <n v="4432.3499999999995"/>
  </r>
  <r>
    <x v="8"/>
    <x v="3"/>
    <x v="1"/>
    <x v="4"/>
    <d v="2015-05-23T00:00:00"/>
    <n v="79.989999999999995"/>
    <n v="2"/>
    <n v="159.97999999999999"/>
  </r>
  <r>
    <x v="1"/>
    <x v="0"/>
    <x v="1"/>
    <x v="3"/>
    <d v="2015-01-09T00:00:00"/>
    <n v="340.95"/>
    <n v="1"/>
    <n v="340.95"/>
  </r>
  <r>
    <x v="3"/>
    <x v="4"/>
    <x v="1"/>
    <x v="2"/>
    <d v="2015-05-26T00:00:00"/>
    <n v="340.95"/>
    <n v="10"/>
    <n v="3409.5"/>
  </r>
  <r>
    <x v="8"/>
    <x v="0"/>
    <x v="1"/>
    <x v="0"/>
    <d v="2015-12-23T00:00:00"/>
    <n v="340.95"/>
    <n v="20"/>
    <n v="6819"/>
  </r>
  <r>
    <x v="4"/>
    <x v="3"/>
    <x v="3"/>
    <x v="1"/>
    <d v="2014-07-23T00:00:00"/>
    <n v="79.989999999999995"/>
    <n v="13"/>
    <n v="1039.8699999999999"/>
  </r>
  <r>
    <x v="6"/>
    <x v="4"/>
    <x v="2"/>
    <x v="4"/>
    <d v="2015-05-27T00:00:00"/>
    <n v="340.95"/>
    <n v="5"/>
    <n v="1704.75"/>
  </r>
  <r>
    <x v="6"/>
    <x v="1"/>
    <x v="2"/>
    <x v="3"/>
    <d v="2015-02-11T00:00:00"/>
    <n v="168.95"/>
    <n v="14"/>
    <n v="2365.2999999999997"/>
  </r>
  <r>
    <x v="7"/>
    <x v="0"/>
    <x v="0"/>
    <x v="4"/>
    <d v="2015-09-23T00:00:00"/>
    <n v="340.95"/>
    <n v="6"/>
    <n v="2045.6999999999998"/>
  </r>
  <r>
    <x v="7"/>
    <x v="0"/>
    <x v="0"/>
    <x v="4"/>
    <d v="2014-09-20T00:00:00"/>
    <n v="340.95"/>
    <n v="15"/>
    <n v="5114.25"/>
  </r>
  <r>
    <x v="5"/>
    <x v="2"/>
    <x v="2"/>
    <x v="0"/>
    <d v="2015-04-02T00:00:00"/>
    <n v="799.95"/>
    <n v="12"/>
    <n v="9599.4000000000015"/>
  </r>
  <r>
    <x v="4"/>
    <x v="0"/>
    <x v="3"/>
    <x v="3"/>
    <d v="2014-08-09T00:00:00"/>
    <n v="340.95"/>
    <n v="14"/>
    <n v="4773.3"/>
  </r>
  <r>
    <x v="11"/>
    <x v="3"/>
    <x v="3"/>
    <x v="0"/>
    <d v="2014-01-08T00:00:00"/>
    <n v="79.989999999999995"/>
    <n v="12"/>
    <n v="959.87999999999988"/>
  </r>
  <r>
    <x v="5"/>
    <x v="0"/>
    <x v="2"/>
    <x v="0"/>
    <d v="2014-08-21T00:00:00"/>
    <n v="340.95"/>
    <n v="6"/>
    <n v="2045.6999999999998"/>
  </r>
  <r>
    <x v="2"/>
    <x v="0"/>
    <x v="2"/>
    <x v="1"/>
    <d v="2015-12-16T00:00:00"/>
    <n v="340.95"/>
    <n v="5"/>
    <n v="1704.75"/>
  </r>
  <r>
    <x v="9"/>
    <x v="4"/>
    <x v="1"/>
    <x v="3"/>
    <d v="2014-09-12T00:00:00"/>
    <n v="340.95"/>
    <n v="3"/>
    <n v="1022.8499999999999"/>
  </r>
  <r>
    <x v="8"/>
    <x v="4"/>
    <x v="0"/>
    <x v="4"/>
    <d v="2015-04-02T00:00:00"/>
    <n v="340.95"/>
    <n v="4"/>
    <n v="1363.8"/>
  </r>
  <r>
    <x v="5"/>
    <x v="2"/>
    <x v="2"/>
    <x v="0"/>
    <d v="2014-02-19T00:00:00"/>
    <n v="799.95"/>
    <n v="14"/>
    <n v="11199.300000000001"/>
  </r>
  <r>
    <x v="3"/>
    <x v="1"/>
    <x v="1"/>
    <x v="0"/>
    <d v="2015-09-18T00:00:00"/>
    <n v="168.95"/>
    <n v="20"/>
    <n v="3379"/>
  </r>
  <r>
    <x v="8"/>
    <x v="4"/>
    <x v="0"/>
    <x v="1"/>
    <d v="2015-11-22T00:00:00"/>
    <n v="340.95"/>
    <n v="7"/>
    <n v="2386.65"/>
  </r>
  <r>
    <x v="7"/>
    <x v="1"/>
    <x v="0"/>
    <x v="4"/>
    <d v="2014-12-13T00:00:00"/>
    <n v="168.95"/>
    <n v="1"/>
    <n v="168.95"/>
  </r>
  <r>
    <x v="1"/>
    <x v="3"/>
    <x v="1"/>
    <x v="3"/>
    <d v="2014-09-09T00:00:00"/>
    <n v="79.989999999999995"/>
    <n v="13"/>
    <n v="1039.8699999999999"/>
  </r>
  <r>
    <x v="1"/>
    <x v="3"/>
    <x v="1"/>
    <x v="3"/>
    <d v="2014-04-10T00:00:00"/>
    <n v="79.989999999999995"/>
    <n v="13"/>
    <n v="1039.8699999999999"/>
  </r>
  <r>
    <x v="5"/>
    <x v="0"/>
    <x v="2"/>
    <x v="3"/>
    <d v="2014-10-26T00:00:00"/>
    <n v="340.95"/>
    <n v="4"/>
    <n v="1363.8"/>
  </r>
  <r>
    <x v="0"/>
    <x v="3"/>
    <x v="0"/>
    <x v="1"/>
    <d v="2014-02-02T00:00:00"/>
    <n v="79.989999999999995"/>
    <n v="5"/>
    <n v="399.95"/>
  </r>
  <r>
    <x v="2"/>
    <x v="1"/>
    <x v="2"/>
    <x v="0"/>
    <d v="2015-07-08T00:00:00"/>
    <n v="168.95"/>
    <n v="17"/>
    <n v="2872.1499999999996"/>
  </r>
  <r>
    <x v="5"/>
    <x v="4"/>
    <x v="2"/>
    <x v="1"/>
    <d v="2014-02-09T00:00:00"/>
    <n v="340.95"/>
    <n v="3"/>
    <n v="1022.8499999999999"/>
  </r>
  <r>
    <x v="1"/>
    <x v="0"/>
    <x v="1"/>
    <x v="1"/>
    <d v="2014-11-20T00:00:00"/>
    <n v="340.95"/>
    <n v="7"/>
    <n v="2386.65"/>
  </r>
  <r>
    <x v="0"/>
    <x v="0"/>
    <x v="0"/>
    <x v="2"/>
    <d v="2015-08-19T00:00:00"/>
    <n v="340.95"/>
    <n v="1"/>
    <n v="340.95"/>
  </r>
  <r>
    <x v="5"/>
    <x v="4"/>
    <x v="2"/>
    <x v="0"/>
    <d v="2014-02-22T00:00:00"/>
    <n v="340.95"/>
    <n v="18"/>
    <n v="6137.0999999999995"/>
  </r>
  <r>
    <x v="6"/>
    <x v="2"/>
    <x v="2"/>
    <x v="1"/>
    <d v="2015-05-27T00:00:00"/>
    <n v="799.95"/>
    <n v="2"/>
    <n v="1599.9"/>
  </r>
  <r>
    <x v="6"/>
    <x v="3"/>
    <x v="2"/>
    <x v="0"/>
    <d v="2015-03-19T00:00:00"/>
    <n v="79.989999999999995"/>
    <n v="18"/>
    <n v="1439.82"/>
  </r>
  <r>
    <x v="0"/>
    <x v="3"/>
    <x v="0"/>
    <x v="4"/>
    <d v="2015-04-04T00:00:00"/>
    <n v="79.989999999999995"/>
    <n v="2"/>
    <n v="159.97999999999999"/>
  </r>
  <r>
    <x v="6"/>
    <x v="2"/>
    <x v="2"/>
    <x v="0"/>
    <d v="2015-07-02T00:00:00"/>
    <n v="799.95"/>
    <n v="10"/>
    <n v="7999.5"/>
  </r>
  <r>
    <x v="10"/>
    <x v="3"/>
    <x v="2"/>
    <x v="2"/>
    <d v="2014-12-10T00:00:00"/>
    <n v="79.989999999999995"/>
    <n v="10"/>
    <n v="799.9"/>
  </r>
  <r>
    <x v="7"/>
    <x v="2"/>
    <x v="0"/>
    <x v="1"/>
    <d v="2015-04-25T00:00:00"/>
    <n v="799.95"/>
    <n v="14"/>
    <n v="11199.300000000001"/>
  </r>
  <r>
    <x v="3"/>
    <x v="2"/>
    <x v="1"/>
    <x v="1"/>
    <d v="2014-04-02T00:00:00"/>
    <n v="799.95"/>
    <n v="7"/>
    <n v="5599.6500000000005"/>
  </r>
  <r>
    <x v="5"/>
    <x v="3"/>
    <x v="2"/>
    <x v="3"/>
    <d v="2015-07-08T00:00:00"/>
    <n v="79.989999999999995"/>
    <n v="3"/>
    <n v="239.96999999999997"/>
  </r>
  <r>
    <x v="5"/>
    <x v="0"/>
    <x v="2"/>
    <x v="2"/>
    <d v="2015-12-24T00:00:00"/>
    <n v="340.95"/>
    <n v="15"/>
    <n v="5114.25"/>
  </r>
  <r>
    <x v="7"/>
    <x v="0"/>
    <x v="0"/>
    <x v="1"/>
    <d v="2015-06-13T00:00:00"/>
    <n v="340.95"/>
    <n v="11"/>
    <n v="3750.45"/>
  </r>
  <r>
    <x v="1"/>
    <x v="4"/>
    <x v="1"/>
    <x v="1"/>
    <d v="2014-04-08T00:00:00"/>
    <n v="340.95"/>
    <n v="3"/>
    <n v="1022.8499999999999"/>
  </r>
  <r>
    <x v="11"/>
    <x v="4"/>
    <x v="3"/>
    <x v="2"/>
    <d v="2015-11-25T00:00:00"/>
    <n v="340.95"/>
    <n v="10"/>
    <n v="3409.5"/>
  </r>
  <r>
    <x v="0"/>
    <x v="0"/>
    <x v="0"/>
    <x v="4"/>
    <d v="2015-01-24T00:00:00"/>
    <n v="340.95"/>
    <n v="11"/>
    <n v="3750.45"/>
  </r>
  <r>
    <x v="10"/>
    <x v="3"/>
    <x v="2"/>
    <x v="1"/>
    <d v="2015-04-30T00:00:00"/>
    <n v="79.989999999999995"/>
    <n v="6"/>
    <n v="479.93999999999994"/>
  </r>
  <r>
    <x v="10"/>
    <x v="4"/>
    <x v="2"/>
    <x v="4"/>
    <d v="2015-02-11T00:00:00"/>
    <n v="340.95"/>
    <n v="7"/>
    <n v="2386.65"/>
  </r>
  <r>
    <x v="7"/>
    <x v="1"/>
    <x v="0"/>
    <x v="4"/>
    <d v="2015-05-12T00:00:00"/>
    <n v="168.95"/>
    <n v="14"/>
    <n v="2365.2999999999997"/>
  </r>
  <r>
    <x v="11"/>
    <x v="1"/>
    <x v="3"/>
    <x v="3"/>
    <d v="2014-03-08T00:00:00"/>
    <n v="168.95"/>
    <n v="11"/>
    <n v="1858.4499999999998"/>
  </r>
  <r>
    <x v="1"/>
    <x v="1"/>
    <x v="1"/>
    <x v="2"/>
    <d v="2014-11-22T00:00:00"/>
    <n v="168.95"/>
    <n v="3"/>
    <n v="506.84999999999997"/>
  </r>
  <r>
    <x v="3"/>
    <x v="1"/>
    <x v="1"/>
    <x v="0"/>
    <d v="2015-07-05T00:00:00"/>
    <n v="168.95"/>
    <n v="8"/>
    <n v="1351.6"/>
  </r>
  <r>
    <x v="11"/>
    <x v="1"/>
    <x v="3"/>
    <x v="4"/>
    <d v="2015-01-10T00:00:00"/>
    <n v="168.95"/>
    <n v="6"/>
    <n v="1013.6999999999999"/>
  </r>
  <r>
    <x v="4"/>
    <x v="1"/>
    <x v="3"/>
    <x v="0"/>
    <d v="2015-01-11T00:00:00"/>
    <n v="168.95"/>
    <n v="6"/>
    <n v="1013.6999999999999"/>
  </r>
  <r>
    <x v="6"/>
    <x v="3"/>
    <x v="2"/>
    <x v="0"/>
    <d v="2014-01-23T00:00:00"/>
    <n v="79.989999999999995"/>
    <n v="20"/>
    <n v="1599.8"/>
  </r>
  <r>
    <x v="8"/>
    <x v="2"/>
    <x v="1"/>
    <x v="2"/>
    <d v="2015-09-18T00:00:00"/>
    <n v="799.95"/>
    <n v="9"/>
    <n v="7199.55"/>
  </r>
  <r>
    <x v="8"/>
    <x v="2"/>
    <x v="1"/>
    <x v="0"/>
    <d v="2015-05-31T00:00:00"/>
    <n v="799.95"/>
    <n v="8"/>
    <n v="6399.6"/>
  </r>
  <r>
    <x v="0"/>
    <x v="2"/>
    <x v="0"/>
    <x v="2"/>
    <d v="2015-05-31T00:00:00"/>
    <n v="799.95"/>
    <n v="12"/>
    <n v="9599.4000000000015"/>
  </r>
  <r>
    <x v="0"/>
    <x v="2"/>
    <x v="0"/>
    <x v="1"/>
    <d v="2015-07-11T00:00:00"/>
    <n v="799.95"/>
    <n v="7"/>
    <n v="5599.6500000000005"/>
  </r>
  <r>
    <x v="0"/>
    <x v="3"/>
    <x v="0"/>
    <x v="3"/>
    <d v="2014-01-07T00:00:00"/>
    <n v="79.989999999999995"/>
    <n v="7"/>
    <n v="559.92999999999995"/>
  </r>
  <r>
    <x v="8"/>
    <x v="0"/>
    <x v="1"/>
    <x v="4"/>
    <d v="2014-04-23T00:00:00"/>
    <n v="340.95"/>
    <n v="1"/>
    <n v="340.95"/>
  </r>
  <r>
    <x v="10"/>
    <x v="3"/>
    <x v="2"/>
    <x v="0"/>
    <d v="2014-04-23T00:00:00"/>
    <n v="79.989999999999995"/>
    <n v="11"/>
    <n v="879.89"/>
  </r>
  <r>
    <x v="5"/>
    <x v="0"/>
    <x v="2"/>
    <x v="1"/>
    <d v="2014-01-24T00:00:00"/>
    <n v="340.95"/>
    <n v="8"/>
    <n v="2727.6"/>
  </r>
  <r>
    <x v="11"/>
    <x v="0"/>
    <x v="3"/>
    <x v="0"/>
    <d v="2015-12-05T00:00:00"/>
    <n v="340.95"/>
    <n v="13"/>
    <n v="4432.3499999999995"/>
  </r>
  <r>
    <x v="8"/>
    <x v="3"/>
    <x v="1"/>
    <x v="0"/>
    <d v="2014-06-28T00:00:00"/>
    <n v="79.989999999999995"/>
    <n v="12"/>
    <n v="959.87999999999988"/>
  </r>
  <r>
    <x v="5"/>
    <x v="2"/>
    <x v="2"/>
    <x v="1"/>
    <d v="2014-09-17T00:00:00"/>
    <n v="799.95"/>
    <n v="10"/>
    <n v="7999.5"/>
  </r>
  <r>
    <x v="9"/>
    <x v="4"/>
    <x v="1"/>
    <x v="4"/>
    <d v="2014-12-17T00:00:00"/>
    <n v="340.95"/>
    <n v="2"/>
    <n v="681.9"/>
  </r>
  <r>
    <x v="9"/>
    <x v="2"/>
    <x v="1"/>
    <x v="0"/>
    <d v="2014-06-25T00:00:00"/>
    <n v="799.95"/>
    <n v="19"/>
    <n v="15199.050000000001"/>
  </r>
  <r>
    <x v="0"/>
    <x v="4"/>
    <x v="0"/>
    <x v="0"/>
    <d v="2014-01-15T00:00:00"/>
    <n v="340.95"/>
    <n v="7"/>
    <n v="2386.65"/>
  </r>
  <r>
    <x v="2"/>
    <x v="1"/>
    <x v="2"/>
    <x v="0"/>
    <d v="2014-05-25T00:00:00"/>
    <n v="168.95"/>
    <n v="9"/>
    <n v="1520.55"/>
  </r>
  <r>
    <x v="8"/>
    <x v="4"/>
    <x v="0"/>
    <x v="4"/>
    <d v="2015-01-09T00:00:00"/>
    <n v="340.95"/>
    <n v="7"/>
    <n v="2386.65"/>
  </r>
  <r>
    <x v="4"/>
    <x v="0"/>
    <x v="3"/>
    <x v="1"/>
    <d v="2014-01-06T00:00:00"/>
    <n v="340.95"/>
    <n v="2"/>
    <n v="681.9"/>
  </r>
  <r>
    <x v="3"/>
    <x v="2"/>
    <x v="1"/>
    <x v="3"/>
    <d v="2015-01-21T00:00:00"/>
    <n v="799.95"/>
    <n v="3"/>
    <n v="2399.8500000000004"/>
  </r>
  <r>
    <x v="0"/>
    <x v="1"/>
    <x v="0"/>
    <x v="3"/>
    <d v="2014-10-21T00:00:00"/>
    <n v="168.95"/>
    <n v="7"/>
    <n v="1182.6499999999999"/>
  </r>
  <r>
    <x v="9"/>
    <x v="1"/>
    <x v="1"/>
    <x v="1"/>
    <d v="2015-03-27T00:00:00"/>
    <n v="168.95"/>
    <n v="9"/>
    <n v="1520.55"/>
  </r>
  <r>
    <x v="3"/>
    <x v="0"/>
    <x v="1"/>
    <x v="2"/>
    <d v="2015-09-24T00:00:00"/>
    <n v="340.95"/>
    <n v="10"/>
    <n v="3409.5"/>
  </r>
  <r>
    <x v="8"/>
    <x v="1"/>
    <x v="1"/>
    <x v="1"/>
    <d v="2015-05-26T00:00:00"/>
    <n v="168.95"/>
    <n v="13"/>
    <n v="2196.35"/>
  </r>
  <r>
    <x v="3"/>
    <x v="1"/>
    <x v="1"/>
    <x v="2"/>
    <d v="2015-02-05T00:00:00"/>
    <n v="168.95"/>
    <n v="6"/>
    <n v="1013.6999999999999"/>
  </r>
  <r>
    <x v="7"/>
    <x v="4"/>
    <x v="0"/>
    <x v="3"/>
    <d v="2014-06-15T00:00:00"/>
    <n v="340.95"/>
    <n v="6"/>
    <n v="2045.6999999999998"/>
  </r>
  <r>
    <x v="10"/>
    <x v="0"/>
    <x v="2"/>
    <x v="3"/>
    <d v="2014-08-19T00:00:00"/>
    <n v="340.95"/>
    <n v="3"/>
    <n v="1022.8499999999999"/>
  </r>
  <r>
    <x v="0"/>
    <x v="4"/>
    <x v="0"/>
    <x v="2"/>
    <d v="2015-02-05T00:00:00"/>
    <n v="340.95"/>
    <n v="9"/>
    <n v="3068.5499999999997"/>
  </r>
  <r>
    <x v="5"/>
    <x v="2"/>
    <x v="2"/>
    <x v="1"/>
    <d v="2014-02-01T00:00:00"/>
    <n v="799.95"/>
    <n v="7"/>
    <n v="5599.6500000000005"/>
  </r>
  <r>
    <x v="8"/>
    <x v="3"/>
    <x v="1"/>
    <x v="4"/>
    <d v="2014-12-24T00:00:00"/>
    <n v="79.989999999999995"/>
    <n v="3"/>
    <n v="239.96999999999997"/>
  </r>
  <r>
    <x v="4"/>
    <x v="1"/>
    <x v="3"/>
    <x v="3"/>
    <d v="2014-01-08T00:00:00"/>
    <n v="168.95"/>
    <n v="3"/>
    <n v="506.84999999999997"/>
  </r>
  <r>
    <x v="3"/>
    <x v="4"/>
    <x v="1"/>
    <x v="2"/>
    <d v="2014-04-06T00:00:00"/>
    <n v="340.95"/>
    <n v="5"/>
    <n v="1704.75"/>
  </r>
  <r>
    <x v="11"/>
    <x v="4"/>
    <x v="3"/>
    <x v="0"/>
    <d v="2015-12-24T00:00:00"/>
    <n v="340.95"/>
    <n v="18"/>
    <n v="6137.0999999999995"/>
  </r>
  <r>
    <x v="8"/>
    <x v="2"/>
    <x v="1"/>
    <x v="3"/>
    <d v="2014-08-19T00:00:00"/>
    <n v="799.95"/>
    <n v="1"/>
    <n v="799.95"/>
  </r>
  <r>
    <x v="2"/>
    <x v="0"/>
    <x v="2"/>
    <x v="0"/>
    <d v="2015-01-29T00:00:00"/>
    <n v="340.95"/>
    <n v="17"/>
    <n v="5796.15"/>
  </r>
  <r>
    <x v="10"/>
    <x v="0"/>
    <x v="2"/>
    <x v="0"/>
    <d v="2014-03-29T00:00:00"/>
    <n v="340.95"/>
    <n v="20"/>
    <n v="6819"/>
  </r>
  <r>
    <x v="0"/>
    <x v="0"/>
    <x v="0"/>
    <x v="1"/>
    <d v="2015-08-09T00:00:00"/>
    <n v="340.95"/>
    <n v="5"/>
    <n v="1704.75"/>
  </r>
  <r>
    <x v="3"/>
    <x v="4"/>
    <x v="1"/>
    <x v="3"/>
    <d v="2014-05-01T00:00:00"/>
    <n v="340.95"/>
    <n v="8"/>
    <n v="2727.6"/>
  </r>
  <r>
    <x v="7"/>
    <x v="0"/>
    <x v="0"/>
    <x v="3"/>
    <d v="2015-04-12T00:00:00"/>
    <n v="340.95"/>
    <n v="7"/>
    <n v="2386.65"/>
  </r>
  <r>
    <x v="5"/>
    <x v="1"/>
    <x v="2"/>
    <x v="4"/>
    <d v="2015-04-23T00:00:00"/>
    <n v="168.95"/>
    <n v="12"/>
    <n v="2027.3999999999999"/>
  </r>
  <r>
    <x v="5"/>
    <x v="1"/>
    <x v="2"/>
    <x v="1"/>
    <d v="2015-07-11T00:00:00"/>
    <n v="168.95"/>
    <n v="4"/>
    <n v="675.8"/>
  </r>
  <r>
    <x v="3"/>
    <x v="4"/>
    <x v="1"/>
    <x v="3"/>
    <d v="2015-02-24T00:00:00"/>
    <n v="340.95"/>
    <n v="11"/>
    <n v="3750.45"/>
  </r>
  <r>
    <x v="10"/>
    <x v="2"/>
    <x v="2"/>
    <x v="2"/>
    <d v="2014-06-21T00:00:00"/>
    <n v="799.95"/>
    <n v="6"/>
    <n v="4799.7000000000007"/>
  </r>
  <r>
    <x v="5"/>
    <x v="1"/>
    <x v="2"/>
    <x v="0"/>
    <d v="2015-08-13T00:00:00"/>
    <n v="168.95"/>
    <n v="8"/>
    <n v="1351.6"/>
  </r>
  <r>
    <x v="0"/>
    <x v="1"/>
    <x v="0"/>
    <x v="0"/>
    <d v="2014-09-06T00:00:00"/>
    <n v="168.95"/>
    <n v="9"/>
    <n v="1520.55"/>
  </r>
  <r>
    <x v="10"/>
    <x v="4"/>
    <x v="2"/>
    <x v="2"/>
    <d v="2014-11-05T00:00:00"/>
    <n v="340.95"/>
    <n v="6"/>
    <n v="2045.6999999999998"/>
  </r>
  <r>
    <x v="2"/>
    <x v="1"/>
    <x v="2"/>
    <x v="2"/>
    <d v="2014-04-16T00:00:00"/>
    <n v="168.95"/>
    <n v="12"/>
    <n v="2027.3999999999999"/>
  </r>
  <r>
    <x v="2"/>
    <x v="0"/>
    <x v="2"/>
    <x v="3"/>
    <d v="2014-04-16T00:00:00"/>
    <n v="340.95"/>
    <n v="6"/>
    <n v="2045.6999999999998"/>
  </r>
  <r>
    <x v="3"/>
    <x v="4"/>
    <x v="1"/>
    <x v="0"/>
    <d v="2014-01-06T00:00:00"/>
    <n v="340.95"/>
    <n v="9"/>
    <n v="3068.5499999999997"/>
  </r>
  <r>
    <x v="10"/>
    <x v="2"/>
    <x v="2"/>
    <x v="2"/>
    <d v="2015-08-02T00:00:00"/>
    <n v="799.95"/>
    <n v="5"/>
    <n v="3999.75"/>
  </r>
  <r>
    <x v="0"/>
    <x v="3"/>
    <x v="0"/>
    <x v="3"/>
    <d v="2015-09-15T00:00:00"/>
    <n v="79.989999999999995"/>
    <n v="7"/>
    <n v="559.92999999999995"/>
  </r>
  <r>
    <x v="7"/>
    <x v="4"/>
    <x v="0"/>
    <x v="4"/>
    <d v="2015-03-11T00:00:00"/>
    <n v="340.95"/>
    <n v="2"/>
    <n v="681.9"/>
  </r>
  <r>
    <x v="0"/>
    <x v="4"/>
    <x v="0"/>
    <x v="3"/>
    <d v="2014-01-28T00:00:00"/>
    <n v="340.95"/>
    <n v="13"/>
    <n v="4432.3499999999995"/>
  </r>
  <r>
    <x v="3"/>
    <x v="2"/>
    <x v="1"/>
    <x v="4"/>
    <d v="2015-10-14T00:00:00"/>
    <n v="799.95"/>
    <n v="3"/>
    <n v="2399.8500000000004"/>
  </r>
  <r>
    <x v="7"/>
    <x v="0"/>
    <x v="0"/>
    <x v="2"/>
    <d v="2015-01-14T00:00:00"/>
    <n v="340.95"/>
    <n v="15"/>
    <n v="5114.25"/>
  </r>
  <r>
    <x v="0"/>
    <x v="0"/>
    <x v="0"/>
    <x v="0"/>
    <d v="2015-05-23T00:00:00"/>
    <n v="340.95"/>
    <n v="7"/>
    <n v="2386.65"/>
  </r>
  <r>
    <x v="3"/>
    <x v="3"/>
    <x v="1"/>
    <x v="4"/>
    <d v="2015-05-12T00:00:00"/>
    <n v="79.989999999999995"/>
    <n v="10"/>
    <n v="799.9"/>
  </r>
  <r>
    <x v="10"/>
    <x v="0"/>
    <x v="2"/>
    <x v="2"/>
    <d v="2015-06-12T00:00:00"/>
    <n v="340.95"/>
    <n v="9"/>
    <n v="3068.5499999999997"/>
  </r>
  <r>
    <x v="0"/>
    <x v="4"/>
    <x v="0"/>
    <x v="1"/>
    <d v="2015-04-18T00:00:00"/>
    <n v="340.95"/>
    <n v="12"/>
    <n v="4091.3999999999996"/>
  </r>
  <r>
    <x v="0"/>
    <x v="1"/>
    <x v="0"/>
    <x v="4"/>
    <d v="2015-08-28T00:00:00"/>
    <n v="168.95"/>
    <n v="13"/>
    <n v="2196.35"/>
  </r>
  <r>
    <x v="3"/>
    <x v="4"/>
    <x v="1"/>
    <x v="1"/>
    <d v="2015-06-30T00:00:00"/>
    <n v="340.95"/>
    <n v="2"/>
    <n v="681.9"/>
  </r>
  <r>
    <x v="10"/>
    <x v="2"/>
    <x v="2"/>
    <x v="1"/>
    <d v="2015-08-19T00:00:00"/>
    <n v="799.95"/>
    <n v="13"/>
    <n v="10399.35"/>
  </r>
  <r>
    <x v="5"/>
    <x v="4"/>
    <x v="2"/>
    <x v="4"/>
    <d v="2015-05-13T00:00:00"/>
    <n v="340.95"/>
    <n v="12"/>
    <n v="4091.3999999999996"/>
  </r>
  <r>
    <x v="4"/>
    <x v="1"/>
    <x v="3"/>
    <x v="1"/>
    <d v="2015-12-06T00:00:00"/>
    <n v="168.95"/>
    <n v="15"/>
    <n v="2534.25"/>
  </r>
  <r>
    <x v="10"/>
    <x v="4"/>
    <x v="2"/>
    <x v="3"/>
    <d v="2014-04-25T00:00:00"/>
    <n v="340.95"/>
    <n v="8"/>
    <n v="2727.6"/>
  </r>
  <r>
    <x v="1"/>
    <x v="2"/>
    <x v="1"/>
    <x v="2"/>
    <d v="2014-07-29T00:00:00"/>
    <n v="799.95"/>
    <n v="9"/>
    <n v="7199.55"/>
  </r>
  <r>
    <x v="2"/>
    <x v="0"/>
    <x v="2"/>
    <x v="2"/>
    <d v="2015-11-04T00:00:00"/>
    <n v="340.95"/>
    <n v="11"/>
    <n v="3750.45"/>
  </r>
  <r>
    <x v="1"/>
    <x v="2"/>
    <x v="1"/>
    <x v="4"/>
    <d v="2014-02-19T00:00:00"/>
    <n v="799.95"/>
    <n v="5"/>
    <n v="3999.75"/>
  </r>
  <r>
    <x v="8"/>
    <x v="0"/>
    <x v="1"/>
    <x v="2"/>
    <d v="2015-01-10T00:00:00"/>
    <n v="340.95"/>
    <n v="11"/>
    <n v="3750.45"/>
  </r>
  <r>
    <x v="9"/>
    <x v="3"/>
    <x v="1"/>
    <x v="4"/>
    <d v="2015-02-27T00:00:00"/>
    <n v="79.989999999999995"/>
    <n v="6"/>
    <n v="479.93999999999994"/>
  </r>
  <r>
    <x v="3"/>
    <x v="0"/>
    <x v="1"/>
    <x v="0"/>
    <d v="2015-12-15T00:00:00"/>
    <n v="340.95"/>
    <n v="13"/>
    <n v="4432.3499999999995"/>
  </r>
  <r>
    <x v="8"/>
    <x v="0"/>
    <x v="1"/>
    <x v="1"/>
    <d v="2015-05-02T00:00:00"/>
    <n v="340.95"/>
    <n v="4"/>
    <n v="1363.8"/>
  </r>
  <r>
    <x v="11"/>
    <x v="0"/>
    <x v="3"/>
    <x v="4"/>
    <d v="2014-08-26T00:00:00"/>
    <n v="340.95"/>
    <n v="8"/>
    <n v="2727.6"/>
  </r>
  <r>
    <x v="4"/>
    <x v="2"/>
    <x v="3"/>
    <x v="1"/>
    <d v="2015-02-20T00:00:00"/>
    <n v="799.95"/>
    <n v="4"/>
    <n v="3199.8"/>
  </r>
  <r>
    <x v="7"/>
    <x v="3"/>
    <x v="0"/>
    <x v="2"/>
    <d v="2015-08-01T00:00:00"/>
    <n v="79.989999999999995"/>
    <n v="9"/>
    <n v="719.91"/>
  </r>
  <r>
    <x v="9"/>
    <x v="1"/>
    <x v="1"/>
    <x v="0"/>
    <d v="2014-06-03T00:00:00"/>
    <n v="168.95"/>
    <n v="14"/>
    <n v="2365.2999999999997"/>
  </r>
  <r>
    <x v="8"/>
    <x v="0"/>
    <x v="1"/>
    <x v="1"/>
    <d v="2014-10-16T00:00:00"/>
    <n v="340.95"/>
    <n v="3"/>
    <n v="1022.8499999999999"/>
  </r>
  <r>
    <x v="5"/>
    <x v="4"/>
    <x v="2"/>
    <x v="1"/>
    <d v="2014-02-09T00:00:00"/>
    <n v="340.95"/>
    <n v="1"/>
    <n v="340.95"/>
  </r>
  <r>
    <x v="4"/>
    <x v="4"/>
    <x v="3"/>
    <x v="0"/>
    <d v="2015-06-12T00:00:00"/>
    <n v="340.95"/>
    <n v="8"/>
    <n v="2727.6"/>
  </r>
  <r>
    <x v="0"/>
    <x v="4"/>
    <x v="0"/>
    <x v="0"/>
    <d v="2014-11-28T00:00:00"/>
    <n v="340.95"/>
    <n v="14"/>
    <n v="4773.3"/>
  </r>
  <r>
    <x v="4"/>
    <x v="0"/>
    <x v="3"/>
    <x v="4"/>
    <d v="2014-08-06T00:00:00"/>
    <n v="340.95"/>
    <n v="4"/>
    <n v="1363.8"/>
  </r>
  <r>
    <x v="5"/>
    <x v="2"/>
    <x v="2"/>
    <x v="1"/>
    <d v="2014-03-26T00:00:00"/>
    <n v="799.95"/>
    <n v="8"/>
    <n v="6399.6"/>
  </r>
  <r>
    <x v="0"/>
    <x v="2"/>
    <x v="0"/>
    <x v="0"/>
    <d v="2014-04-16T00:00:00"/>
    <n v="799.95"/>
    <n v="7"/>
    <n v="5599.6500000000005"/>
  </r>
  <r>
    <x v="6"/>
    <x v="4"/>
    <x v="2"/>
    <x v="3"/>
    <d v="2015-09-09T00:00:00"/>
    <n v="340.95"/>
    <n v="9"/>
    <n v="3068.5499999999997"/>
  </r>
  <r>
    <x v="11"/>
    <x v="1"/>
    <x v="3"/>
    <x v="0"/>
    <d v="2015-10-28T00:00:00"/>
    <n v="168.95"/>
    <n v="18"/>
    <n v="3041.1"/>
  </r>
  <r>
    <x v="10"/>
    <x v="0"/>
    <x v="2"/>
    <x v="3"/>
    <d v="2015-09-23T00:00:00"/>
    <n v="340.95"/>
    <n v="8"/>
    <n v="2727.6"/>
  </r>
  <r>
    <x v="2"/>
    <x v="2"/>
    <x v="2"/>
    <x v="3"/>
    <d v="2014-11-01T00:00:00"/>
    <n v="799.95"/>
    <n v="10"/>
    <n v="7999.5"/>
  </r>
  <r>
    <x v="0"/>
    <x v="3"/>
    <x v="0"/>
    <x v="2"/>
    <d v="2014-06-13T00:00:00"/>
    <n v="79.989999999999995"/>
    <n v="9"/>
    <n v="719.91"/>
  </r>
  <r>
    <x v="2"/>
    <x v="0"/>
    <x v="2"/>
    <x v="0"/>
    <d v="2014-12-17T00:00:00"/>
    <n v="340.95"/>
    <n v="13"/>
    <n v="4432.3499999999995"/>
  </r>
  <r>
    <x v="5"/>
    <x v="0"/>
    <x v="2"/>
    <x v="0"/>
    <d v="2015-04-12T00:00:00"/>
    <n v="340.95"/>
    <n v="15"/>
    <n v="5114.25"/>
  </r>
  <r>
    <x v="9"/>
    <x v="4"/>
    <x v="1"/>
    <x v="0"/>
    <d v="2014-07-12T00:00:00"/>
    <n v="340.95"/>
    <n v="9"/>
    <n v="3068.5499999999997"/>
  </r>
  <r>
    <x v="0"/>
    <x v="2"/>
    <x v="0"/>
    <x v="0"/>
    <d v="2015-06-25T00:00:00"/>
    <n v="799.95"/>
    <n v="16"/>
    <n v="12799.2"/>
  </r>
  <r>
    <x v="4"/>
    <x v="3"/>
    <x v="3"/>
    <x v="3"/>
    <d v="2015-12-11T00:00:00"/>
    <n v="79.989999999999995"/>
    <n v="15"/>
    <n v="1199.8499999999999"/>
  </r>
  <r>
    <x v="5"/>
    <x v="2"/>
    <x v="2"/>
    <x v="2"/>
    <d v="2015-06-25T00:00:00"/>
    <n v="799.95"/>
    <n v="8"/>
    <n v="6399.6"/>
  </r>
  <r>
    <x v="3"/>
    <x v="3"/>
    <x v="1"/>
    <x v="3"/>
    <d v="2014-07-26T00:00:00"/>
    <n v="79.989999999999995"/>
    <n v="9"/>
    <n v="719.91"/>
  </r>
  <r>
    <x v="4"/>
    <x v="0"/>
    <x v="3"/>
    <x v="0"/>
    <d v="2015-01-02T00:00:00"/>
    <n v="340.95"/>
    <n v="12"/>
    <n v="4091.3999999999996"/>
  </r>
  <r>
    <x v="5"/>
    <x v="0"/>
    <x v="2"/>
    <x v="0"/>
    <d v="2015-05-31T00:00:00"/>
    <n v="340.95"/>
    <n v="20"/>
    <n v="6819"/>
  </r>
  <r>
    <x v="4"/>
    <x v="0"/>
    <x v="3"/>
    <x v="1"/>
    <d v="2014-01-11T00:00:00"/>
    <n v="340.95"/>
    <n v="6"/>
    <n v="2045.6999999999998"/>
  </r>
  <r>
    <x v="3"/>
    <x v="3"/>
    <x v="1"/>
    <x v="0"/>
    <d v="2015-01-01T00:00:00"/>
    <n v="79.989999999999995"/>
    <n v="9"/>
    <n v="719.91"/>
  </r>
  <r>
    <x v="8"/>
    <x v="1"/>
    <x v="1"/>
    <x v="1"/>
    <d v="2015-11-11T00:00:00"/>
    <n v="168.95"/>
    <n v="13"/>
    <n v="2196.35"/>
  </r>
  <r>
    <x v="5"/>
    <x v="4"/>
    <x v="2"/>
    <x v="1"/>
    <d v="2014-11-19T00:00:00"/>
    <n v="340.95"/>
    <n v="10"/>
    <n v="3409.5"/>
  </r>
  <r>
    <x v="0"/>
    <x v="0"/>
    <x v="0"/>
    <x v="1"/>
    <d v="2015-09-02T00:00:00"/>
    <n v="340.95"/>
    <n v="5"/>
    <n v="1704.75"/>
  </r>
  <r>
    <x v="8"/>
    <x v="3"/>
    <x v="1"/>
    <x v="3"/>
    <d v="2015-08-20T00:00:00"/>
    <n v="79.989999999999995"/>
    <n v="13"/>
    <n v="1039.8699999999999"/>
  </r>
  <r>
    <x v="5"/>
    <x v="0"/>
    <x v="2"/>
    <x v="3"/>
    <d v="2015-02-19T00:00:00"/>
    <n v="340.95"/>
    <n v="7"/>
    <n v="2386.65"/>
  </r>
  <r>
    <x v="11"/>
    <x v="2"/>
    <x v="3"/>
    <x v="2"/>
    <d v="2014-11-05T00:00:00"/>
    <n v="799.95"/>
    <n v="7"/>
    <n v="5599.6500000000005"/>
  </r>
  <r>
    <x v="2"/>
    <x v="0"/>
    <x v="2"/>
    <x v="3"/>
    <d v="2014-07-25T00:00:00"/>
    <n v="340.95"/>
    <n v="14"/>
    <n v="4773.3"/>
  </r>
  <r>
    <x v="6"/>
    <x v="2"/>
    <x v="2"/>
    <x v="4"/>
    <d v="2015-02-11T00:00:00"/>
    <n v="799.95"/>
    <n v="11"/>
    <n v="8799.4500000000007"/>
  </r>
  <r>
    <x v="5"/>
    <x v="1"/>
    <x v="2"/>
    <x v="0"/>
    <d v="2014-12-24T00:00:00"/>
    <n v="168.95"/>
    <n v="19"/>
    <n v="3210.0499999999997"/>
  </r>
  <r>
    <x v="9"/>
    <x v="4"/>
    <x v="1"/>
    <x v="3"/>
    <d v="2014-09-17T00:00:00"/>
    <n v="340.95"/>
    <n v="8"/>
    <n v="2727.6"/>
  </r>
  <r>
    <x v="9"/>
    <x v="1"/>
    <x v="1"/>
    <x v="2"/>
    <d v="2015-08-15T00:00:00"/>
    <n v="168.95"/>
    <n v="5"/>
    <n v="844.75"/>
  </r>
  <r>
    <x v="5"/>
    <x v="0"/>
    <x v="2"/>
    <x v="4"/>
    <d v="2014-04-30T00:00:00"/>
    <n v="340.95"/>
    <n v="11"/>
    <n v="3750.45"/>
  </r>
  <r>
    <x v="5"/>
    <x v="0"/>
    <x v="2"/>
    <x v="4"/>
    <d v="2015-02-18T00:00:00"/>
    <n v="340.95"/>
    <n v="2"/>
    <n v="681.9"/>
  </r>
  <r>
    <x v="4"/>
    <x v="1"/>
    <x v="3"/>
    <x v="4"/>
    <d v="2015-01-07T00:00:00"/>
    <n v="168.95"/>
    <n v="15"/>
    <n v="2534.25"/>
  </r>
  <r>
    <x v="10"/>
    <x v="0"/>
    <x v="2"/>
    <x v="3"/>
    <d v="2014-05-23T00:00:00"/>
    <n v="340.95"/>
    <n v="3"/>
    <n v="1022.8499999999999"/>
  </r>
  <r>
    <x v="3"/>
    <x v="4"/>
    <x v="1"/>
    <x v="1"/>
    <d v="2015-08-16T00:00:00"/>
    <n v="340.95"/>
    <n v="3"/>
    <n v="1022.8499999999999"/>
  </r>
  <r>
    <x v="10"/>
    <x v="1"/>
    <x v="2"/>
    <x v="0"/>
    <d v="2015-03-07T00:00:00"/>
    <n v="168.95"/>
    <n v="8"/>
    <n v="1351.6"/>
  </r>
  <r>
    <x v="4"/>
    <x v="2"/>
    <x v="3"/>
    <x v="2"/>
    <d v="2015-11-19T00:00:00"/>
    <n v="799.95"/>
    <n v="3"/>
    <n v="2399.8500000000004"/>
  </r>
  <r>
    <x v="3"/>
    <x v="1"/>
    <x v="1"/>
    <x v="2"/>
    <d v="2014-07-11T00:00:00"/>
    <n v="168.95"/>
    <n v="14"/>
    <n v="2365.2999999999997"/>
  </r>
  <r>
    <x v="4"/>
    <x v="3"/>
    <x v="3"/>
    <x v="4"/>
    <d v="2014-02-08T00:00:00"/>
    <n v="79.989999999999995"/>
    <n v="14"/>
    <n v="1119.8599999999999"/>
  </r>
  <r>
    <x v="3"/>
    <x v="3"/>
    <x v="1"/>
    <x v="0"/>
    <d v="2014-12-30T00:00:00"/>
    <n v="79.989999999999995"/>
    <n v="20"/>
    <n v="1599.8"/>
  </r>
  <r>
    <x v="6"/>
    <x v="2"/>
    <x v="2"/>
    <x v="0"/>
    <d v="2014-12-25T00:00:00"/>
    <n v="799.95"/>
    <n v="20"/>
    <n v="15999"/>
  </r>
  <r>
    <x v="3"/>
    <x v="2"/>
    <x v="1"/>
    <x v="1"/>
    <d v="2015-12-22T00:00:00"/>
    <n v="799.95"/>
    <n v="3"/>
    <n v="2399.8500000000004"/>
  </r>
  <r>
    <x v="5"/>
    <x v="1"/>
    <x v="2"/>
    <x v="1"/>
    <d v="2014-10-02T00:00:00"/>
    <n v="168.95"/>
    <n v="1"/>
    <n v="168.95"/>
  </r>
  <r>
    <x v="5"/>
    <x v="2"/>
    <x v="2"/>
    <x v="2"/>
    <d v="2015-01-31T00:00:00"/>
    <n v="799.95"/>
    <n v="15"/>
    <n v="11999.25"/>
  </r>
  <r>
    <x v="11"/>
    <x v="1"/>
    <x v="3"/>
    <x v="4"/>
    <d v="2014-07-05T00:00:00"/>
    <n v="168.95"/>
    <n v="7"/>
    <n v="1182.6499999999999"/>
  </r>
  <r>
    <x v="1"/>
    <x v="3"/>
    <x v="1"/>
    <x v="4"/>
    <d v="2014-11-23T00:00:00"/>
    <n v="79.989999999999995"/>
    <n v="4"/>
    <n v="319.95999999999998"/>
  </r>
  <r>
    <x v="7"/>
    <x v="1"/>
    <x v="0"/>
    <x v="3"/>
    <d v="2015-07-23T00:00:00"/>
    <n v="168.95"/>
    <n v="2"/>
    <n v="337.9"/>
  </r>
  <r>
    <x v="3"/>
    <x v="0"/>
    <x v="1"/>
    <x v="1"/>
    <d v="2015-12-22T00:00:00"/>
    <n v="340.95"/>
    <n v="15"/>
    <n v="5114.25"/>
  </r>
  <r>
    <x v="11"/>
    <x v="2"/>
    <x v="3"/>
    <x v="4"/>
    <d v="2014-10-22T00:00:00"/>
    <n v="799.95"/>
    <n v="5"/>
    <n v="3999.75"/>
  </r>
  <r>
    <x v="6"/>
    <x v="1"/>
    <x v="2"/>
    <x v="0"/>
    <d v="2015-04-12T00:00:00"/>
    <n v="168.95"/>
    <n v="8"/>
    <n v="1351.6"/>
  </r>
  <r>
    <x v="5"/>
    <x v="0"/>
    <x v="2"/>
    <x v="2"/>
    <d v="2014-11-19T00:00:00"/>
    <n v="340.95"/>
    <n v="3"/>
    <n v="1022.8499999999999"/>
  </r>
  <r>
    <x v="0"/>
    <x v="0"/>
    <x v="0"/>
    <x v="1"/>
    <d v="2015-08-23T00:00:00"/>
    <n v="340.95"/>
    <n v="1"/>
    <n v="340.95"/>
  </r>
  <r>
    <x v="10"/>
    <x v="4"/>
    <x v="2"/>
    <x v="2"/>
    <d v="2015-01-01T00:00:00"/>
    <n v="340.95"/>
    <n v="8"/>
    <n v="2727.6"/>
  </r>
  <r>
    <x v="2"/>
    <x v="1"/>
    <x v="2"/>
    <x v="0"/>
    <d v="2014-11-12T00:00:00"/>
    <n v="168.95"/>
    <n v="11"/>
    <n v="1858.4499999999998"/>
  </r>
  <r>
    <x v="11"/>
    <x v="0"/>
    <x v="3"/>
    <x v="2"/>
    <d v="2015-10-08T00:00:00"/>
    <n v="340.95"/>
    <n v="1"/>
    <n v="340.95"/>
  </r>
  <r>
    <x v="0"/>
    <x v="4"/>
    <x v="0"/>
    <x v="1"/>
    <d v="2014-11-19T00:00:00"/>
    <n v="340.95"/>
    <n v="9"/>
    <n v="3068.5499999999997"/>
  </r>
  <r>
    <x v="3"/>
    <x v="3"/>
    <x v="1"/>
    <x v="0"/>
    <d v="2014-02-12T00:00:00"/>
    <n v="79.989999999999995"/>
    <n v="8"/>
    <n v="639.91999999999996"/>
  </r>
  <r>
    <x v="1"/>
    <x v="2"/>
    <x v="1"/>
    <x v="0"/>
    <d v="2014-07-09T00:00:00"/>
    <n v="799.95"/>
    <n v="15"/>
    <n v="11999.25"/>
  </r>
  <r>
    <x v="3"/>
    <x v="2"/>
    <x v="1"/>
    <x v="3"/>
    <d v="2014-12-14T00:00:00"/>
    <n v="799.95"/>
    <n v="7"/>
    <n v="5599.6500000000005"/>
  </r>
  <r>
    <x v="8"/>
    <x v="4"/>
    <x v="0"/>
    <x v="1"/>
    <d v="2015-05-20T00:00:00"/>
    <n v="340.95"/>
    <n v="8"/>
    <n v="2727.6"/>
  </r>
  <r>
    <x v="9"/>
    <x v="1"/>
    <x v="1"/>
    <x v="3"/>
    <d v="2015-05-26T00:00:00"/>
    <n v="168.95"/>
    <n v="12"/>
    <n v="2027.3999999999999"/>
  </r>
  <r>
    <x v="3"/>
    <x v="4"/>
    <x v="1"/>
    <x v="2"/>
    <d v="2014-11-12T00:00:00"/>
    <n v="340.95"/>
    <n v="4"/>
    <n v="1363.8"/>
  </r>
  <r>
    <x v="2"/>
    <x v="1"/>
    <x v="2"/>
    <x v="4"/>
    <d v="2014-11-12T00:00:00"/>
    <n v="168.95"/>
    <n v="1"/>
    <n v="168.95"/>
  </r>
  <r>
    <x v="3"/>
    <x v="2"/>
    <x v="1"/>
    <x v="2"/>
    <d v="2014-09-09T00:00:00"/>
    <n v="799.95"/>
    <n v="4"/>
    <n v="3199.8"/>
  </r>
  <r>
    <x v="11"/>
    <x v="4"/>
    <x v="3"/>
    <x v="4"/>
    <d v="2015-05-10T00:00:00"/>
    <n v="340.95"/>
    <n v="2"/>
    <n v="681.9"/>
  </r>
  <r>
    <x v="0"/>
    <x v="0"/>
    <x v="0"/>
    <x v="1"/>
    <d v="2015-11-05T00:00:00"/>
    <n v="340.95"/>
    <n v="8"/>
    <n v="2727.6"/>
  </r>
  <r>
    <x v="1"/>
    <x v="0"/>
    <x v="1"/>
    <x v="0"/>
    <d v="2014-04-09T00:00:00"/>
    <n v="340.95"/>
    <n v="18"/>
    <n v="6137.0999999999995"/>
  </r>
  <r>
    <x v="2"/>
    <x v="3"/>
    <x v="2"/>
    <x v="4"/>
    <d v="2015-10-07T00:00:00"/>
    <n v="79.989999999999995"/>
    <n v="15"/>
    <n v="1199.8499999999999"/>
  </r>
  <r>
    <x v="8"/>
    <x v="3"/>
    <x v="1"/>
    <x v="0"/>
    <d v="2014-04-25T00:00:00"/>
    <n v="79.989999999999995"/>
    <n v="10"/>
    <n v="799.9"/>
  </r>
  <r>
    <x v="3"/>
    <x v="2"/>
    <x v="1"/>
    <x v="3"/>
    <d v="2015-11-24T00:00:00"/>
    <n v="799.95"/>
    <n v="10"/>
    <n v="7999.5"/>
  </r>
  <r>
    <x v="9"/>
    <x v="0"/>
    <x v="1"/>
    <x v="4"/>
    <d v="2014-06-26T00:00:00"/>
    <n v="340.95"/>
    <n v="6"/>
    <n v="2045.6999999999998"/>
  </r>
  <r>
    <x v="3"/>
    <x v="1"/>
    <x v="1"/>
    <x v="4"/>
    <d v="2014-12-20T00:00:00"/>
    <n v="168.95"/>
    <n v="11"/>
    <n v="1858.4499999999998"/>
  </r>
  <r>
    <x v="9"/>
    <x v="0"/>
    <x v="1"/>
    <x v="0"/>
    <d v="2014-03-04T00:00:00"/>
    <n v="340.95"/>
    <n v="20"/>
    <n v="6819"/>
  </r>
  <r>
    <x v="3"/>
    <x v="3"/>
    <x v="1"/>
    <x v="3"/>
    <d v="2014-03-18T00:00:00"/>
    <n v="79.989999999999995"/>
    <n v="9"/>
    <n v="719.91"/>
  </r>
  <r>
    <x v="4"/>
    <x v="1"/>
    <x v="3"/>
    <x v="0"/>
    <d v="2015-12-13T00:00:00"/>
    <n v="168.95"/>
    <n v="6"/>
    <n v="1013.6999999999999"/>
  </r>
  <r>
    <x v="0"/>
    <x v="1"/>
    <x v="0"/>
    <x v="3"/>
    <d v="2014-06-25T00:00:00"/>
    <n v="168.95"/>
    <n v="5"/>
    <n v="844.75"/>
  </r>
  <r>
    <x v="4"/>
    <x v="0"/>
    <x v="3"/>
    <x v="4"/>
    <d v="2015-08-16T00:00:00"/>
    <n v="340.95"/>
    <n v="8"/>
    <n v="2727.6"/>
  </r>
  <r>
    <x v="3"/>
    <x v="0"/>
    <x v="1"/>
    <x v="1"/>
    <d v="2014-01-14T00:00:00"/>
    <n v="340.95"/>
    <n v="4"/>
    <n v="1363.8"/>
  </r>
  <r>
    <x v="6"/>
    <x v="2"/>
    <x v="2"/>
    <x v="3"/>
    <d v="2015-11-04T00:00:00"/>
    <n v="799.95"/>
    <n v="7"/>
    <n v="5599.6500000000005"/>
  </r>
  <r>
    <x v="0"/>
    <x v="0"/>
    <x v="0"/>
    <x v="2"/>
    <d v="2015-11-18T00:00:00"/>
    <n v="340.95"/>
    <n v="3"/>
    <n v="1022.8499999999999"/>
  </r>
  <r>
    <x v="0"/>
    <x v="1"/>
    <x v="0"/>
    <x v="2"/>
    <d v="2014-04-24T00:00:00"/>
    <n v="168.95"/>
    <n v="12"/>
    <n v="2027.3999999999999"/>
  </r>
  <r>
    <x v="3"/>
    <x v="1"/>
    <x v="1"/>
    <x v="3"/>
    <d v="2014-11-20T00:00:00"/>
    <n v="168.95"/>
    <n v="4"/>
    <n v="675.8"/>
  </r>
  <r>
    <x v="10"/>
    <x v="2"/>
    <x v="2"/>
    <x v="2"/>
    <d v="2015-02-22T00:00:00"/>
    <n v="799.95"/>
    <n v="13"/>
    <n v="10399.35"/>
  </r>
  <r>
    <x v="7"/>
    <x v="1"/>
    <x v="0"/>
    <x v="0"/>
    <d v="2015-09-23T00:00:00"/>
    <n v="168.95"/>
    <n v="20"/>
    <n v="3379"/>
  </r>
  <r>
    <x v="3"/>
    <x v="0"/>
    <x v="1"/>
    <x v="1"/>
    <d v="2015-05-12T00:00:00"/>
    <n v="340.95"/>
    <n v="5"/>
    <n v="1704.75"/>
  </r>
  <r>
    <x v="7"/>
    <x v="1"/>
    <x v="0"/>
    <x v="2"/>
    <d v="2014-08-20T00:00:00"/>
    <n v="168.95"/>
    <n v="8"/>
    <n v="1351.6"/>
  </r>
  <r>
    <x v="8"/>
    <x v="4"/>
    <x v="0"/>
    <x v="2"/>
    <d v="2014-10-28T00:00:00"/>
    <n v="340.95"/>
    <n v="5"/>
    <n v="1704.75"/>
  </r>
  <r>
    <x v="8"/>
    <x v="1"/>
    <x v="1"/>
    <x v="3"/>
    <d v="2014-05-24T00:00:00"/>
    <n v="168.95"/>
    <n v="4"/>
    <n v="675.8"/>
  </r>
  <r>
    <x v="9"/>
    <x v="4"/>
    <x v="1"/>
    <x v="0"/>
    <d v="2014-02-06T00:00:00"/>
    <n v="340.95"/>
    <n v="12"/>
    <n v="4091.3999999999996"/>
  </r>
  <r>
    <x v="9"/>
    <x v="2"/>
    <x v="1"/>
    <x v="3"/>
    <d v="2015-06-21T00:00:00"/>
    <n v="799.95"/>
    <n v="12"/>
    <n v="9599.4000000000015"/>
  </r>
  <r>
    <x v="0"/>
    <x v="0"/>
    <x v="0"/>
    <x v="3"/>
    <d v="2015-08-29T00:00:00"/>
    <n v="340.95"/>
    <n v="5"/>
    <n v="1704.75"/>
  </r>
  <r>
    <x v="11"/>
    <x v="0"/>
    <x v="3"/>
    <x v="0"/>
    <d v="2014-05-20T00:00:00"/>
    <n v="340.95"/>
    <n v="15"/>
    <n v="5114.25"/>
  </r>
  <r>
    <x v="9"/>
    <x v="3"/>
    <x v="1"/>
    <x v="4"/>
    <d v="2015-07-29T00:00:00"/>
    <n v="79.989999999999995"/>
    <n v="10"/>
    <n v="799.9"/>
  </r>
  <r>
    <x v="11"/>
    <x v="2"/>
    <x v="3"/>
    <x v="4"/>
    <d v="2015-10-08T00:00:00"/>
    <n v="799.95"/>
    <n v="15"/>
    <n v="11999.25"/>
  </r>
  <r>
    <x v="2"/>
    <x v="3"/>
    <x v="2"/>
    <x v="3"/>
    <d v="2015-07-16T00:00:00"/>
    <n v="79.989999999999995"/>
    <n v="15"/>
    <n v="1199.8499999999999"/>
  </r>
  <r>
    <x v="7"/>
    <x v="2"/>
    <x v="0"/>
    <x v="4"/>
    <d v="2014-07-23T00:00:00"/>
    <n v="799.95"/>
    <n v="15"/>
    <n v="11999.25"/>
  </r>
  <r>
    <x v="5"/>
    <x v="1"/>
    <x v="2"/>
    <x v="4"/>
    <d v="2015-02-03T00:00:00"/>
    <n v="168.95"/>
    <n v="13"/>
    <n v="2196.35"/>
  </r>
  <r>
    <x v="8"/>
    <x v="2"/>
    <x v="1"/>
    <x v="2"/>
    <d v="2015-01-10T00:00:00"/>
    <n v="799.95"/>
    <n v="15"/>
    <n v="11999.25"/>
  </r>
  <r>
    <x v="5"/>
    <x v="4"/>
    <x v="2"/>
    <x v="1"/>
    <d v="2015-09-30T00:00:00"/>
    <n v="340.95"/>
    <n v="3"/>
    <n v="1022.8499999999999"/>
  </r>
  <r>
    <x v="5"/>
    <x v="3"/>
    <x v="2"/>
    <x v="4"/>
    <d v="2015-11-19T00:00:00"/>
    <n v="79.989999999999995"/>
    <n v="12"/>
    <n v="959.87999999999988"/>
  </r>
  <r>
    <x v="1"/>
    <x v="3"/>
    <x v="1"/>
    <x v="3"/>
    <d v="2015-01-18T00:00:00"/>
    <n v="79.989999999999995"/>
    <n v="2"/>
    <n v="159.97999999999999"/>
  </r>
  <r>
    <x v="4"/>
    <x v="3"/>
    <x v="3"/>
    <x v="1"/>
    <d v="2014-09-24T00:00:00"/>
    <n v="79.989999999999995"/>
    <n v="12"/>
    <n v="959.87999999999988"/>
  </r>
  <r>
    <x v="0"/>
    <x v="2"/>
    <x v="0"/>
    <x v="4"/>
    <d v="2015-11-12T00:00:00"/>
    <n v="799.95"/>
    <n v="1"/>
    <n v="799.95"/>
  </r>
  <r>
    <x v="10"/>
    <x v="2"/>
    <x v="2"/>
    <x v="1"/>
    <d v="2014-04-15T00:00:00"/>
    <n v="799.95"/>
    <n v="4"/>
    <n v="3199.8"/>
  </r>
  <r>
    <x v="2"/>
    <x v="1"/>
    <x v="2"/>
    <x v="2"/>
    <d v="2015-09-23T00:00:00"/>
    <n v="168.95"/>
    <n v="6"/>
    <n v="1013.6999999999999"/>
  </r>
  <r>
    <x v="7"/>
    <x v="4"/>
    <x v="0"/>
    <x v="0"/>
    <d v="2015-07-10T00:00:00"/>
    <n v="340.95"/>
    <n v="9"/>
    <n v="3068.5499999999997"/>
  </r>
  <r>
    <x v="10"/>
    <x v="4"/>
    <x v="2"/>
    <x v="3"/>
    <d v="2014-06-06T00:00:00"/>
    <n v="340.95"/>
    <n v="9"/>
    <n v="3068.5499999999997"/>
  </r>
  <r>
    <x v="0"/>
    <x v="3"/>
    <x v="0"/>
    <x v="2"/>
    <d v="2015-07-15T00:00:00"/>
    <n v="79.989999999999995"/>
    <n v="3"/>
    <n v="239.96999999999997"/>
  </r>
  <r>
    <x v="0"/>
    <x v="2"/>
    <x v="0"/>
    <x v="3"/>
    <d v="2014-05-13T00:00:00"/>
    <n v="799.95"/>
    <n v="9"/>
    <n v="7199.55"/>
  </r>
  <r>
    <x v="5"/>
    <x v="2"/>
    <x v="2"/>
    <x v="4"/>
    <d v="2014-02-11T00:00:00"/>
    <n v="799.95"/>
    <n v="4"/>
    <n v="3199.8"/>
  </r>
  <r>
    <x v="9"/>
    <x v="0"/>
    <x v="1"/>
    <x v="3"/>
    <d v="2015-06-19T00:00:00"/>
    <n v="340.95"/>
    <n v="3"/>
    <n v="1022.8499999999999"/>
  </r>
  <r>
    <x v="5"/>
    <x v="2"/>
    <x v="2"/>
    <x v="3"/>
    <d v="2015-09-05T00:00:00"/>
    <n v="799.95"/>
    <n v="13"/>
    <n v="10399.35"/>
  </r>
  <r>
    <x v="2"/>
    <x v="0"/>
    <x v="2"/>
    <x v="0"/>
    <d v="2014-09-03T00:00:00"/>
    <n v="340.95"/>
    <n v="11"/>
    <n v="3750.45"/>
  </r>
  <r>
    <x v="9"/>
    <x v="0"/>
    <x v="1"/>
    <x v="0"/>
    <d v="2014-08-14T00:00:00"/>
    <n v="340.95"/>
    <n v="20"/>
    <n v="6819"/>
  </r>
  <r>
    <x v="3"/>
    <x v="3"/>
    <x v="1"/>
    <x v="0"/>
    <d v="2015-05-19T00:00:00"/>
    <n v="79.989999999999995"/>
    <n v="17"/>
    <n v="1359.83"/>
  </r>
  <r>
    <x v="8"/>
    <x v="1"/>
    <x v="1"/>
    <x v="0"/>
    <d v="2014-12-30T00:00:00"/>
    <n v="168.95"/>
    <n v="9"/>
    <n v="1520.55"/>
  </r>
  <r>
    <x v="3"/>
    <x v="1"/>
    <x v="1"/>
    <x v="0"/>
    <d v="2015-07-26T00:00:00"/>
    <n v="168.95"/>
    <n v="17"/>
    <n v="2872.1499999999996"/>
  </r>
  <r>
    <x v="3"/>
    <x v="1"/>
    <x v="1"/>
    <x v="0"/>
    <d v="2015-01-08T00:00:00"/>
    <n v="168.95"/>
    <n v="20"/>
    <n v="3379"/>
  </r>
  <r>
    <x v="8"/>
    <x v="4"/>
    <x v="0"/>
    <x v="2"/>
    <d v="2015-04-01T00:00:00"/>
    <n v="340.95"/>
    <n v="10"/>
    <n v="3409.5"/>
  </r>
  <r>
    <x v="4"/>
    <x v="3"/>
    <x v="3"/>
    <x v="4"/>
    <d v="2014-05-02T00:00:00"/>
    <n v="79.989999999999995"/>
    <n v="1"/>
    <n v="79.989999999999995"/>
  </r>
  <r>
    <x v="0"/>
    <x v="2"/>
    <x v="0"/>
    <x v="4"/>
    <d v="2014-02-01T00:00:00"/>
    <n v="799.95"/>
    <n v="5"/>
    <n v="3999.75"/>
  </r>
  <r>
    <x v="10"/>
    <x v="2"/>
    <x v="2"/>
    <x v="0"/>
    <d v="2015-06-13T00:00:00"/>
    <n v="799.95"/>
    <n v="11"/>
    <n v="8799.4500000000007"/>
  </r>
  <r>
    <x v="1"/>
    <x v="1"/>
    <x v="1"/>
    <x v="2"/>
    <d v="2015-01-13T00:00:00"/>
    <n v="168.95"/>
    <n v="1"/>
    <n v="168.95"/>
  </r>
  <r>
    <x v="9"/>
    <x v="0"/>
    <x v="1"/>
    <x v="1"/>
    <d v="2014-12-02T00:00:00"/>
    <n v="340.95"/>
    <n v="14"/>
    <n v="4773.3"/>
  </r>
  <r>
    <x v="8"/>
    <x v="4"/>
    <x v="0"/>
    <x v="0"/>
    <d v="2014-08-05T00:00:00"/>
    <n v="340.95"/>
    <n v="15"/>
    <n v="5114.25"/>
  </r>
  <r>
    <x v="11"/>
    <x v="1"/>
    <x v="3"/>
    <x v="3"/>
    <d v="2015-12-12T00:00:00"/>
    <n v="168.95"/>
    <n v="12"/>
    <n v="2027.3999999999999"/>
  </r>
  <r>
    <x v="1"/>
    <x v="3"/>
    <x v="1"/>
    <x v="0"/>
    <d v="2014-11-12T00:00:00"/>
    <n v="79.989999999999995"/>
    <n v="10"/>
    <n v="799.9"/>
  </r>
  <r>
    <x v="11"/>
    <x v="4"/>
    <x v="3"/>
    <x v="4"/>
    <d v="2015-04-08T00:00:00"/>
    <n v="340.95"/>
    <n v="10"/>
    <n v="3409.5"/>
  </r>
  <r>
    <x v="10"/>
    <x v="2"/>
    <x v="2"/>
    <x v="0"/>
    <d v="2015-03-14T00:00:00"/>
    <n v="799.95"/>
    <n v="9"/>
    <n v="7199.55"/>
  </r>
  <r>
    <x v="0"/>
    <x v="0"/>
    <x v="0"/>
    <x v="3"/>
    <d v="2015-09-29T00:00:00"/>
    <n v="340.95"/>
    <n v="13"/>
    <n v="4432.3499999999995"/>
  </r>
  <r>
    <x v="3"/>
    <x v="2"/>
    <x v="1"/>
    <x v="4"/>
    <d v="2015-04-28T00:00:00"/>
    <n v="799.95"/>
    <n v="10"/>
    <n v="7999.5"/>
  </r>
  <r>
    <x v="4"/>
    <x v="3"/>
    <x v="3"/>
    <x v="1"/>
    <d v="2015-01-01T00:00:00"/>
    <n v="79.989999999999995"/>
    <n v="11"/>
    <n v="879.89"/>
  </r>
  <r>
    <x v="6"/>
    <x v="4"/>
    <x v="2"/>
    <x v="2"/>
    <d v="2015-07-25T00:00:00"/>
    <n v="340.95"/>
    <n v="6"/>
    <n v="2045.6999999999998"/>
  </r>
  <r>
    <x v="4"/>
    <x v="0"/>
    <x v="3"/>
    <x v="3"/>
    <d v="2015-11-14T00:00:00"/>
    <n v="340.95"/>
    <n v="10"/>
    <n v="3409.5"/>
  </r>
  <r>
    <x v="5"/>
    <x v="2"/>
    <x v="2"/>
    <x v="4"/>
    <d v="2015-12-02T00:00:00"/>
    <n v="799.95"/>
    <n v="15"/>
    <n v="11999.25"/>
  </r>
  <r>
    <x v="11"/>
    <x v="1"/>
    <x v="3"/>
    <x v="1"/>
    <d v="2014-01-14T00:00:00"/>
    <n v="168.95"/>
    <n v="10"/>
    <n v="1689.5"/>
  </r>
  <r>
    <x v="10"/>
    <x v="0"/>
    <x v="2"/>
    <x v="3"/>
    <d v="2014-09-14T00:00:00"/>
    <n v="340.95"/>
    <n v="5"/>
    <n v="1704.75"/>
  </r>
  <r>
    <x v="8"/>
    <x v="0"/>
    <x v="1"/>
    <x v="1"/>
    <d v="2014-06-19T00:00:00"/>
    <n v="340.95"/>
    <n v="14"/>
    <n v="4773.3"/>
  </r>
  <r>
    <x v="9"/>
    <x v="4"/>
    <x v="1"/>
    <x v="4"/>
    <d v="2015-03-29T00:00:00"/>
    <n v="340.95"/>
    <n v="6"/>
    <n v="2045.6999999999998"/>
  </r>
  <r>
    <x v="3"/>
    <x v="0"/>
    <x v="1"/>
    <x v="3"/>
    <d v="2014-01-22T00:00:00"/>
    <n v="340.95"/>
    <n v="4"/>
    <n v="1363.8"/>
  </r>
  <r>
    <x v="3"/>
    <x v="4"/>
    <x v="1"/>
    <x v="1"/>
    <d v="2015-04-09T00:00:00"/>
    <n v="340.95"/>
    <n v="4"/>
    <n v="1363.8"/>
  </r>
  <r>
    <x v="5"/>
    <x v="3"/>
    <x v="2"/>
    <x v="3"/>
    <d v="2014-12-13T00:00:00"/>
    <n v="79.989999999999995"/>
    <n v="6"/>
    <n v="479.93999999999994"/>
  </r>
  <r>
    <x v="9"/>
    <x v="1"/>
    <x v="1"/>
    <x v="1"/>
    <d v="2014-11-19T00:00:00"/>
    <n v="168.95"/>
    <n v="5"/>
    <n v="844.75"/>
  </r>
  <r>
    <x v="10"/>
    <x v="0"/>
    <x v="2"/>
    <x v="4"/>
    <d v="2014-05-27T00:00:00"/>
    <n v="340.95"/>
    <n v="3"/>
    <n v="1022.8499999999999"/>
  </r>
  <r>
    <x v="11"/>
    <x v="0"/>
    <x v="3"/>
    <x v="3"/>
    <d v="2015-10-24T00:00:00"/>
    <n v="340.95"/>
    <n v="6"/>
    <n v="2045.6999999999998"/>
  </r>
  <r>
    <x v="5"/>
    <x v="2"/>
    <x v="2"/>
    <x v="0"/>
    <d v="2015-01-08T00:00:00"/>
    <n v="799.95"/>
    <n v="18"/>
    <n v="14399.1"/>
  </r>
  <r>
    <x v="8"/>
    <x v="4"/>
    <x v="0"/>
    <x v="3"/>
    <d v="2014-07-16T00:00:00"/>
    <n v="340.95"/>
    <n v="6"/>
    <n v="2045.6999999999998"/>
  </r>
  <r>
    <x v="4"/>
    <x v="0"/>
    <x v="3"/>
    <x v="4"/>
    <d v="2014-05-11T00:00:00"/>
    <n v="340.95"/>
    <n v="15"/>
    <n v="5114.25"/>
  </r>
  <r>
    <x v="0"/>
    <x v="4"/>
    <x v="0"/>
    <x v="3"/>
    <d v="2015-10-13T00:00:00"/>
    <n v="340.95"/>
    <n v="4"/>
    <n v="1363.8"/>
  </r>
  <r>
    <x v="4"/>
    <x v="3"/>
    <x v="3"/>
    <x v="3"/>
    <d v="2014-10-16T00:00:00"/>
    <n v="79.989999999999995"/>
    <n v="4"/>
    <n v="319.95999999999998"/>
  </r>
  <r>
    <x v="9"/>
    <x v="1"/>
    <x v="1"/>
    <x v="3"/>
    <d v="2015-02-01T00:00:00"/>
    <n v="168.95"/>
    <n v="4"/>
    <n v="675.8"/>
  </r>
  <r>
    <x v="10"/>
    <x v="3"/>
    <x v="2"/>
    <x v="2"/>
    <d v="2015-07-24T00:00:00"/>
    <n v="79.989999999999995"/>
    <n v="2"/>
    <n v="159.97999999999999"/>
  </r>
  <r>
    <x v="10"/>
    <x v="4"/>
    <x v="2"/>
    <x v="0"/>
    <d v="2014-02-06T00:00:00"/>
    <n v="340.95"/>
    <n v="7"/>
    <n v="2386.65"/>
  </r>
  <r>
    <x v="4"/>
    <x v="3"/>
    <x v="3"/>
    <x v="2"/>
    <d v="2015-08-27T00:00:00"/>
    <n v="79.989999999999995"/>
    <n v="15"/>
    <n v="1199.8499999999999"/>
  </r>
  <r>
    <x v="0"/>
    <x v="0"/>
    <x v="0"/>
    <x v="4"/>
    <d v="2015-03-27T00:00:00"/>
    <n v="340.95"/>
    <n v="4"/>
    <n v="1363.8"/>
  </r>
  <r>
    <x v="10"/>
    <x v="2"/>
    <x v="2"/>
    <x v="1"/>
    <d v="2014-07-27T00:00:00"/>
    <n v="799.95"/>
    <n v="2"/>
    <n v="1599.9"/>
  </r>
  <r>
    <x v="1"/>
    <x v="0"/>
    <x v="1"/>
    <x v="4"/>
    <d v="2014-12-20T00:00:00"/>
    <n v="340.95"/>
    <n v="11"/>
    <n v="3750.45"/>
  </r>
  <r>
    <x v="7"/>
    <x v="1"/>
    <x v="0"/>
    <x v="3"/>
    <d v="2015-09-09T00:00:00"/>
    <n v="168.95"/>
    <n v="1"/>
    <n v="168.95"/>
  </r>
  <r>
    <x v="5"/>
    <x v="4"/>
    <x v="2"/>
    <x v="2"/>
    <d v="2014-10-11T00:00:00"/>
    <n v="340.95"/>
    <n v="12"/>
    <n v="4091.3999999999996"/>
  </r>
  <r>
    <x v="10"/>
    <x v="3"/>
    <x v="2"/>
    <x v="3"/>
    <d v="2015-07-01T00:00:00"/>
    <n v="79.989999999999995"/>
    <n v="4"/>
    <n v="319.95999999999998"/>
  </r>
  <r>
    <x v="3"/>
    <x v="0"/>
    <x v="1"/>
    <x v="2"/>
    <d v="2015-11-25T00:00:00"/>
    <n v="340.95"/>
    <n v="10"/>
    <n v="3409.5"/>
  </r>
  <r>
    <x v="10"/>
    <x v="0"/>
    <x v="2"/>
    <x v="1"/>
    <d v="2014-04-09T00:00:00"/>
    <n v="340.95"/>
    <n v="11"/>
    <n v="3750.45"/>
  </r>
  <r>
    <x v="0"/>
    <x v="1"/>
    <x v="0"/>
    <x v="0"/>
    <d v="2014-07-24T00:00:00"/>
    <n v="168.95"/>
    <n v="7"/>
    <n v="1182.6499999999999"/>
  </r>
  <r>
    <x v="3"/>
    <x v="1"/>
    <x v="1"/>
    <x v="1"/>
    <d v="2014-10-08T00:00:00"/>
    <n v="168.95"/>
    <n v="4"/>
    <n v="675.8"/>
  </r>
  <r>
    <x v="10"/>
    <x v="2"/>
    <x v="2"/>
    <x v="1"/>
    <d v="2015-04-18T00:00:00"/>
    <n v="799.95"/>
    <n v="13"/>
    <n v="10399.35"/>
  </r>
  <r>
    <x v="10"/>
    <x v="1"/>
    <x v="2"/>
    <x v="3"/>
    <d v="2015-10-07T00:00:00"/>
    <n v="168.95"/>
    <n v="1"/>
    <n v="168.95"/>
  </r>
  <r>
    <x v="5"/>
    <x v="3"/>
    <x v="2"/>
    <x v="2"/>
    <d v="2015-05-27T00:00:00"/>
    <n v="79.989999999999995"/>
    <n v="2"/>
    <n v="159.97999999999999"/>
  </r>
  <r>
    <x v="10"/>
    <x v="2"/>
    <x v="2"/>
    <x v="0"/>
    <d v="2014-04-26T00:00:00"/>
    <n v="799.95"/>
    <n v="16"/>
    <n v="12799.2"/>
  </r>
  <r>
    <x v="7"/>
    <x v="4"/>
    <x v="0"/>
    <x v="3"/>
    <d v="2014-06-18T00:00:00"/>
    <n v="340.95"/>
    <n v="10"/>
    <n v="3409.5"/>
  </r>
  <r>
    <x v="3"/>
    <x v="1"/>
    <x v="1"/>
    <x v="2"/>
    <d v="2015-05-20T00:00:00"/>
    <n v="168.95"/>
    <n v="13"/>
    <n v="2196.35"/>
  </r>
  <r>
    <x v="7"/>
    <x v="3"/>
    <x v="0"/>
    <x v="2"/>
    <d v="2015-01-25T00:00:00"/>
    <n v="79.989999999999995"/>
    <n v="10"/>
    <n v="799.9"/>
  </r>
  <r>
    <x v="11"/>
    <x v="1"/>
    <x v="3"/>
    <x v="3"/>
    <d v="2015-01-14T00:00:00"/>
    <n v="168.95"/>
    <n v="15"/>
    <n v="2534.25"/>
  </r>
  <r>
    <x v="0"/>
    <x v="2"/>
    <x v="0"/>
    <x v="4"/>
    <d v="2014-07-05T00:00:00"/>
    <n v="799.95"/>
    <n v="2"/>
    <n v="1599.9"/>
  </r>
  <r>
    <x v="4"/>
    <x v="2"/>
    <x v="3"/>
    <x v="1"/>
    <d v="2014-01-11T00:00:00"/>
    <n v="799.95"/>
    <n v="2"/>
    <n v="1599.9"/>
  </r>
  <r>
    <x v="10"/>
    <x v="2"/>
    <x v="2"/>
    <x v="1"/>
    <d v="2014-09-19T00:00:00"/>
    <n v="799.95"/>
    <n v="13"/>
    <n v="10399.35"/>
  </r>
  <r>
    <x v="0"/>
    <x v="1"/>
    <x v="0"/>
    <x v="3"/>
    <d v="2014-11-26T00:00:00"/>
    <n v="168.95"/>
    <n v="2"/>
    <n v="337.9"/>
  </r>
  <r>
    <x v="4"/>
    <x v="1"/>
    <x v="3"/>
    <x v="2"/>
    <d v="2015-11-18T00:00:00"/>
    <n v="168.95"/>
    <n v="8"/>
    <n v="1351.6"/>
  </r>
  <r>
    <x v="5"/>
    <x v="0"/>
    <x v="2"/>
    <x v="3"/>
    <d v="2014-12-27T00:00:00"/>
    <n v="340.95"/>
    <n v="3"/>
    <n v="1022.8499999999999"/>
  </r>
  <r>
    <x v="1"/>
    <x v="4"/>
    <x v="1"/>
    <x v="2"/>
    <d v="2015-01-17T00:00:00"/>
    <n v="340.95"/>
    <n v="2"/>
    <n v="681.9"/>
  </r>
  <r>
    <x v="9"/>
    <x v="0"/>
    <x v="1"/>
    <x v="1"/>
    <d v="2014-04-20T00:00:00"/>
    <n v="340.95"/>
    <n v="5"/>
    <n v="1704.75"/>
  </r>
  <r>
    <x v="9"/>
    <x v="3"/>
    <x v="1"/>
    <x v="3"/>
    <d v="2014-07-16T00:00:00"/>
    <n v="79.989999999999995"/>
    <n v="2"/>
    <n v="159.97999999999999"/>
  </r>
  <r>
    <x v="4"/>
    <x v="2"/>
    <x v="3"/>
    <x v="0"/>
    <d v="2015-11-27T00:00:00"/>
    <n v="799.95"/>
    <n v="18"/>
    <n v="14399.1"/>
  </r>
  <r>
    <x v="0"/>
    <x v="2"/>
    <x v="0"/>
    <x v="0"/>
    <d v="2015-01-16T00:00:00"/>
    <n v="799.95"/>
    <n v="6"/>
    <n v="4799.7000000000007"/>
  </r>
  <r>
    <x v="10"/>
    <x v="4"/>
    <x v="2"/>
    <x v="0"/>
    <d v="2014-02-06T00:00:00"/>
    <n v="340.95"/>
    <n v="11"/>
    <n v="3750.45"/>
  </r>
  <r>
    <x v="9"/>
    <x v="0"/>
    <x v="1"/>
    <x v="2"/>
    <d v="2014-10-22T00:00:00"/>
    <n v="340.95"/>
    <n v="2"/>
    <n v="681.9"/>
  </r>
  <r>
    <x v="2"/>
    <x v="4"/>
    <x v="2"/>
    <x v="0"/>
    <d v="2015-03-27T00:00:00"/>
    <n v="340.95"/>
    <n v="18"/>
    <n v="6137.0999999999995"/>
  </r>
  <r>
    <x v="5"/>
    <x v="3"/>
    <x v="2"/>
    <x v="3"/>
    <d v="2014-10-14T00:00:00"/>
    <n v="79.989999999999995"/>
    <n v="1"/>
    <n v="79.989999999999995"/>
  </r>
  <r>
    <x v="7"/>
    <x v="3"/>
    <x v="0"/>
    <x v="1"/>
    <d v="2015-02-06T00:00:00"/>
    <n v="79.989999999999995"/>
    <n v="3"/>
    <n v="239.96999999999997"/>
  </r>
  <r>
    <x v="1"/>
    <x v="3"/>
    <x v="1"/>
    <x v="1"/>
    <d v="2014-06-04T00:00:00"/>
    <n v="79.989999999999995"/>
    <n v="12"/>
    <n v="959.87999999999988"/>
  </r>
  <r>
    <x v="9"/>
    <x v="0"/>
    <x v="1"/>
    <x v="3"/>
    <d v="2015-08-16T00:00:00"/>
    <n v="340.95"/>
    <n v="9"/>
    <n v="3068.5499999999997"/>
  </r>
  <r>
    <x v="1"/>
    <x v="3"/>
    <x v="1"/>
    <x v="4"/>
    <d v="2014-04-19T00:00:00"/>
    <n v="79.989999999999995"/>
    <n v="8"/>
    <n v="639.91999999999996"/>
  </r>
  <r>
    <x v="11"/>
    <x v="3"/>
    <x v="3"/>
    <x v="3"/>
    <d v="2015-08-09T00:00:00"/>
    <n v="79.989999999999995"/>
    <n v="8"/>
    <n v="639.91999999999996"/>
  </r>
  <r>
    <x v="6"/>
    <x v="3"/>
    <x v="2"/>
    <x v="0"/>
    <d v="2015-01-18T00:00:00"/>
    <n v="79.989999999999995"/>
    <n v="8"/>
    <n v="639.91999999999996"/>
  </r>
  <r>
    <x v="9"/>
    <x v="3"/>
    <x v="1"/>
    <x v="0"/>
    <d v="2015-04-22T00:00:00"/>
    <n v="79.989999999999995"/>
    <n v="7"/>
    <n v="559.92999999999995"/>
  </r>
  <r>
    <x v="4"/>
    <x v="0"/>
    <x v="3"/>
    <x v="1"/>
    <d v="2014-08-26T00:00:00"/>
    <n v="340.95"/>
    <n v="5"/>
    <n v="1704.75"/>
  </r>
  <r>
    <x v="6"/>
    <x v="1"/>
    <x v="2"/>
    <x v="4"/>
    <d v="2015-05-21T00:00:00"/>
    <n v="168.95"/>
    <n v="6"/>
    <n v="1013.6999999999999"/>
  </r>
  <r>
    <x v="5"/>
    <x v="2"/>
    <x v="2"/>
    <x v="2"/>
    <d v="2014-09-24T00:00:00"/>
    <n v="799.95"/>
    <n v="4"/>
    <n v="3199.8"/>
  </r>
  <r>
    <x v="9"/>
    <x v="1"/>
    <x v="1"/>
    <x v="0"/>
    <d v="2015-01-10T00:00:00"/>
    <n v="168.95"/>
    <n v="16"/>
    <n v="2703.2"/>
  </r>
  <r>
    <x v="11"/>
    <x v="1"/>
    <x v="3"/>
    <x v="0"/>
    <d v="2015-01-14T00:00:00"/>
    <n v="168.95"/>
    <n v="13"/>
    <n v="2196.35"/>
  </r>
  <r>
    <x v="7"/>
    <x v="0"/>
    <x v="0"/>
    <x v="3"/>
    <d v="2015-04-03T00:00:00"/>
    <n v="340.95"/>
    <n v="6"/>
    <n v="2045.6999999999998"/>
  </r>
  <r>
    <x v="6"/>
    <x v="4"/>
    <x v="2"/>
    <x v="0"/>
    <d v="2015-12-17T00:00:00"/>
    <n v="340.95"/>
    <n v="8"/>
    <n v="2727.6"/>
  </r>
  <r>
    <x v="9"/>
    <x v="2"/>
    <x v="1"/>
    <x v="3"/>
    <d v="2014-10-31T00:00:00"/>
    <n v="799.95"/>
    <n v="4"/>
    <n v="3199.8"/>
  </r>
  <r>
    <x v="1"/>
    <x v="0"/>
    <x v="1"/>
    <x v="0"/>
    <d v="2014-09-09T00:00:00"/>
    <n v="340.95"/>
    <n v="7"/>
    <n v="2386.65"/>
  </r>
  <r>
    <x v="1"/>
    <x v="4"/>
    <x v="1"/>
    <x v="2"/>
    <d v="2014-09-04T00:00:00"/>
    <n v="340.95"/>
    <n v="9"/>
    <n v="3068.5499999999997"/>
  </r>
  <r>
    <x v="1"/>
    <x v="4"/>
    <x v="1"/>
    <x v="2"/>
    <d v="2014-10-30T00:00:00"/>
    <n v="340.95"/>
    <n v="5"/>
    <n v="1704.75"/>
  </r>
  <r>
    <x v="2"/>
    <x v="3"/>
    <x v="2"/>
    <x v="0"/>
    <d v="2015-10-03T00:00:00"/>
    <n v="79.989999999999995"/>
    <n v="19"/>
    <n v="1519.81"/>
  </r>
  <r>
    <x v="10"/>
    <x v="1"/>
    <x v="2"/>
    <x v="4"/>
    <d v="2015-05-07T00:00:00"/>
    <n v="168.95"/>
    <n v="3"/>
    <n v="506.84999999999997"/>
  </r>
  <r>
    <x v="4"/>
    <x v="0"/>
    <x v="3"/>
    <x v="2"/>
    <d v="2014-10-31T00:00:00"/>
    <n v="340.95"/>
    <n v="15"/>
    <n v="5114.25"/>
  </r>
  <r>
    <x v="2"/>
    <x v="4"/>
    <x v="2"/>
    <x v="0"/>
    <d v="2014-03-13T00:00:00"/>
    <n v="340.95"/>
    <n v="17"/>
    <n v="5796.15"/>
  </r>
  <r>
    <x v="9"/>
    <x v="2"/>
    <x v="1"/>
    <x v="4"/>
    <d v="2014-04-30T00:00:00"/>
    <n v="799.95"/>
    <n v="2"/>
    <n v="1599.9"/>
  </r>
  <r>
    <x v="10"/>
    <x v="3"/>
    <x v="2"/>
    <x v="2"/>
    <d v="2014-10-23T00:00:00"/>
    <n v="79.989999999999995"/>
    <n v="12"/>
    <n v="959.87999999999988"/>
  </r>
  <r>
    <x v="8"/>
    <x v="1"/>
    <x v="1"/>
    <x v="3"/>
    <d v="2015-12-16T00:00:00"/>
    <n v="168.95"/>
    <n v="4"/>
    <n v="675.8"/>
  </r>
  <r>
    <x v="5"/>
    <x v="3"/>
    <x v="2"/>
    <x v="0"/>
    <d v="2014-09-14T00:00:00"/>
    <n v="79.989999999999995"/>
    <n v="13"/>
    <n v="1039.8699999999999"/>
  </r>
  <r>
    <x v="3"/>
    <x v="1"/>
    <x v="1"/>
    <x v="0"/>
    <d v="2015-10-10T00:00:00"/>
    <n v="168.95"/>
    <n v="8"/>
    <n v="1351.6"/>
  </r>
  <r>
    <x v="0"/>
    <x v="3"/>
    <x v="0"/>
    <x v="3"/>
    <d v="2015-12-25T00:00:00"/>
    <n v="79.989999999999995"/>
    <n v="11"/>
    <n v="879.89"/>
  </r>
  <r>
    <x v="7"/>
    <x v="4"/>
    <x v="0"/>
    <x v="4"/>
    <d v="2015-06-19T00:00:00"/>
    <n v="340.95"/>
    <n v="1"/>
    <n v="340.95"/>
  </r>
  <r>
    <x v="10"/>
    <x v="0"/>
    <x v="2"/>
    <x v="3"/>
    <d v="2015-01-09T00:00:00"/>
    <n v="340.95"/>
    <n v="11"/>
    <n v="3750.45"/>
  </r>
  <r>
    <x v="4"/>
    <x v="4"/>
    <x v="3"/>
    <x v="4"/>
    <d v="2014-07-19T00:00:00"/>
    <n v="340.95"/>
    <n v="2"/>
    <n v="681.9"/>
  </r>
  <r>
    <x v="3"/>
    <x v="0"/>
    <x v="1"/>
    <x v="3"/>
    <d v="2015-09-09T00:00:00"/>
    <n v="340.95"/>
    <n v="14"/>
    <n v="4773.3"/>
  </r>
  <r>
    <x v="9"/>
    <x v="3"/>
    <x v="1"/>
    <x v="4"/>
    <d v="2015-02-07T00:00:00"/>
    <n v="79.989999999999995"/>
    <n v="1"/>
    <n v="79.989999999999995"/>
  </r>
  <r>
    <x v="6"/>
    <x v="3"/>
    <x v="2"/>
    <x v="4"/>
    <d v="2015-06-26T00:00:00"/>
    <n v="79.989999999999995"/>
    <n v="15"/>
    <n v="1199.8499999999999"/>
  </r>
  <r>
    <x v="6"/>
    <x v="0"/>
    <x v="2"/>
    <x v="3"/>
    <d v="2014-01-31T00:00:00"/>
    <n v="340.95"/>
    <n v="4"/>
    <n v="1363.8"/>
  </r>
  <r>
    <x v="5"/>
    <x v="2"/>
    <x v="2"/>
    <x v="3"/>
    <d v="2014-02-28T00:00:00"/>
    <n v="799.95"/>
    <n v="9"/>
    <n v="7199.55"/>
  </r>
  <r>
    <x v="0"/>
    <x v="1"/>
    <x v="0"/>
    <x v="4"/>
    <d v="2015-03-31T00:00:00"/>
    <n v="168.95"/>
    <n v="14"/>
    <n v="2365.2999999999997"/>
  </r>
  <r>
    <x v="3"/>
    <x v="4"/>
    <x v="1"/>
    <x v="2"/>
    <d v="2014-03-12T00:00:00"/>
    <n v="340.95"/>
    <n v="6"/>
    <n v="2045.6999999999998"/>
  </r>
  <r>
    <x v="2"/>
    <x v="1"/>
    <x v="2"/>
    <x v="3"/>
    <d v="2014-06-18T00:00:00"/>
    <n v="168.95"/>
    <n v="6"/>
    <n v="1013.6999999999999"/>
  </r>
  <r>
    <x v="8"/>
    <x v="2"/>
    <x v="1"/>
    <x v="3"/>
    <d v="2015-01-28T00:00:00"/>
    <n v="799.95"/>
    <n v="2"/>
    <n v="1599.9"/>
  </r>
  <r>
    <x v="3"/>
    <x v="1"/>
    <x v="1"/>
    <x v="3"/>
    <d v="2015-09-25T00:00:00"/>
    <n v="168.95"/>
    <n v="6"/>
    <n v="1013.6999999999999"/>
  </r>
  <r>
    <x v="6"/>
    <x v="2"/>
    <x v="2"/>
    <x v="0"/>
    <d v="2015-11-19T00:00:00"/>
    <n v="799.95"/>
    <n v="19"/>
    <n v="15199.050000000001"/>
  </r>
  <r>
    <x v="2"/>
    <x v="0"/>
    <x v="2"/>
    <x v="2"/>
    <d v="2014-11-23T00:00:00"/>
    <n v="340.95"/>
    <n v="15"/>
    <n v="5114.25"/>
  </r>
  <r>
    <x v="3"/>
    <x v="3"/>
    <x v="1"/>
    <x v="0"/>
    <d v="2014-03-27T00:00:00"/>
    <n v="79.989999999999995"/>
    <n v="20"/>
    <n v="1599.8"/>
  </r>
  <r>
    <x v="10"/>
    <x v="0"/>
    <x v="2"/>
    <x v="0"/>
    <d v="2014-07-31T00:00:00"/>
    <n v="340.95"/>
    <n v="12"/>
    <n v="4091.3999999999996"/>
  </r>
  <r>
    <x v="9"/>
    <x v="4"/>
    <x v="1"/>
    <x v="0"/>
    <d v="2014-02-06T00:00:00"/>
    <n v="340.95"/>
    <n v="9"/>
    <n v="3068.5499999999997"/>
  </r>
  <r>
    <x v="2"/>
    <x v="0"/>
    <x v="2"/>
    <x v="3"/>
    <d v="2014-03-30T00:00:00"/>
    <n v="340.95"/>
    <n v="15"/>
    <n v="5114.25"/>
  </r>
  <r>
    <x v="5"/>
    <x v="1"/>
    <x v="2"/>
    <x v="1"/>
    <d v="2014-01-17T00:00:00"/>
    <n v="168.95"/>
    <n v="10"/>
    <n v="1689.5"/>
  </r>
  <r>
    <x v="11"/>
    <x v="4"/>
    <x v="3"/>
    <x v="0"/>
    <d v="2014-11-12T00:00:00"/>
    <n v="340.95"/>
    <n v="16"/>
    <n v="5455.2"/>
  </r>
  <r>
    <x v="8"/>
    <x v="4"/>
    <x v="0"/>
    <x v="3"/>
    <d v="2015-06-21T00:00:00"/>
    <n v="340.95"/>
    <n v="7"/>
    <n v="2386.65"/>
  </r>
  <r>
    <x v="3"/>
    <x v="2"/>
    <x v="1"/>
    <x v="0"/>
    <d v="2015-08-15T00:00:00"/>
    <n v="799.95"/>
    <n v="16"/>
    <n v="12799.2"/>
  </r>
  <r>
    <x v="6"/>
    <x v="3"/>
    <x v="2"/>
    <x v="0"/>
    <d v="2014-11-19T00:00:00"/>
    <n v="79.989999999999995"/>
    <n v="13"/>
    <n v="1039.8699999999999"/>
  </r>
  <r>
    <x v="7"/>
    <x v="0"/>
    <x v="0"/>
    <x v="4"/>
    <d v="2015-04-24T00:00:00"/>
    <n v="340.95"/>
    <n v="2"/>
    <n v="681.9"/>
  </r>
  <r>
    <x v="5"/>
    <x v="1"/>
    <x v="2"/>
    <x v="0"/>
    <d v="2014-07-30T00:00:00"/>
    <n v="168.95"/>
    <n v="12"/>
    <n v="2027.3999999999999"/>
  </r>
  <r>
    <x v="9"/>
    <x v="3"/>
    <x v="1"/>
    <x v="4"/>
    <d v="2015-07-17T00:00:00"/>
    <n v="79.989999999999995"/>
    <n v="12"/>
    <n v="959.87999999999988"/>
  </r>
  <r>
    <x v="4"/>
    <x v="3"/>
    <x v="3"/>
    <x v="1"/>
    <d v="2015-09-17T00:00:00"/>
    <n v="79.989999999999995"/>
    <n v="1"/>
    <n v="79.989999999999995"/>
  </r>
  <r>
    <x v="3"/>
    <x v="4"/>
    <x v="1"/>
    <x v="4"/>
    <d v="2015-03-28T00:00:00"/>
    <n v="340.95"/>
    <n v="4"/>
    <n v="1363.8"/>
  </r>
  <r>
    <x v="2"/>
    <x v="2"/>
    <x v="2"/>
    <x v="1"/>
    <d v="2015-09-30T00:00:00"/>
    <n v="799.95"/>
    <n v="15"/>
    <n v="11999.25"/>
  </r>
  <r>
    <x v="6"/>
    <x v="1"/>
    <x v="2"/>
    <x v="2"/>
    <d v="2014-12-30T00:00:00"/>
    <n v="168.95"/>
    <n v="3"/>
    <n v="506.84999999999997"/>
  </r>
  <r>
    <x v="5"/>
    <x v="4"/>
    <x v="2"/>
    <x v="4"/>
    <d v="2015-10-18T00:00:00"/>
    <n v="340.95"/>
    <n v="8"/>
    <n v="2727.6"/>
  </r>
  <r>
    <x v="10"/>
    <x v="4"/>
    <x v="2"/>
    <x v="2"/>
    <d v="2014-11-22T00:00:00"/>
    <n v="340.95"/>
    <n v="15"/>
    <n v="5114.25"/>
  </r>
  <r>
    <x v="8"/>
    <x v="1"/>
    <x v="1"/>
    <x v="0"/>
    <d v="2014-11-04T00:00:00"/>
    <n v="168.95"/>
    <n v="11"/>
    <n v="1858.4499999999998"/>
  </r>
  <r>
    <x v="5"/>
    <x v="4"/>
    <x v="2"/>
    <x v="4"/>
    <d v="2014-07-04T00:00:00"/>
    <n v="340.95"/>
    <n v="14"/>
    <n v="4773.3"/>
  </r>
  <r>
    <x v="6"/>
    <x v="1"/>
    <x v="2"/>
    <x v="0"/>
    <d v="2014-10-07T00:00:00"/>
    <n v="168.95"/>
    <n v="18"/>
    <n v="3041.1"/>
  </r>
  <r>
    <x v="10"/>
    <x v="0"/>
    <x v="2"/>
    <x v="2"/>
    <d v="2014-09-30T00:00:00"/>
    <n v="340.95"/>
    <n v="1"/>
    <n v="340.95"/>
  </r>
  <r>
    <x v="11"/>
    <x v="3"/>
    <x v="3"/>
    <x v="2"/>
    <d v="2015-06-17T00:00:00"/>
    <n v="79.989999999999995"/>
    <n v="11"/>
    <n v="879.89"/>
  </r>
  <r>
    <x v="10"/>
    <x v="2"/>
    <x v="2"/>
    <x v="2"/>
    <d v="2015-01-11T00:00:00"/>
    <n v="799.95"/>
    <n v="7"/>
    <n v="5599.6500000000005"/>
  </r>
  <r>
    <x v="4"/>
    <x v="2"/>
    <x v="3"/>
    <x v="3"/>
    <d v="2015-04-29T00:00:00"/>
    <n v="799.95"/>
    <n v="8"/>
    <n v="6399.6"/>
  </r>
  <r>
    <x v="4"/>
    <x v="2"/>
    <x v="3"/>
    <x v="0"/>
    <d v="2015-03-29T00:00:00"/>
    <n v="799.95"/>
    <n v="7"/>
    <n v="5599.6500000000005"/>
  </r>
  <r>
    <x v="2"/>
    <x v="1"/>
    <x v="2"/>
    <x v="3"/>
    <d v="2015-05-06T00:00:00"/>
    <n v="168.95"/>
    <n v="7"/>
    <n v="1182.6499999999999"/>
  </r>
  <r>
    <x v="9"/>
    <x v="3"/>
    <x v="1"/>
    <x v="3"/>
    <d v="2015-06-28T00:00:00"/>
    <n v="79.989999999999995"/>
    <n v="6"/>
    <n v="479.93999999999994"/>
  </r>
  <r>
    <x v="4"/>
    <x v="3"/>
    <x v="3"/>
    <x v="2"/>
    <d v="2015-01-07T00:00:00"/>
    <n v="79.989999999999995"/>
    <n v="1"/>
    <n v="79.989999999999995"/>
  </r>
  <r>
    <x v="11"/>
    <x v="3"/>
    <x v="3"/>
    <x v="3"/>
    <d v="2014-03-19T00:00:00"/>
    <n v="79.989999999999995"/>
    <n v="5"/>
    <n v="399.95"/>
  </r>
  <r>
    <x v="6"/>
    <x v="2"/>
    <x v="2"/>
    <x v="4"/>
    <d v="2015-10-01T00:00:00"/>
    <n v="799.95"/>
    <n v="11"/>
    <n v="8799.4500000000007"/>
  </r>
  <r>
    <x v="5"/>
    <x v="3"/>
    <x v="2"/>
    <x v="1"/>
    <d v="2015-03-19T00:00:00"/>
    <n v="79.989999999999995"/>
    <n v="9"/>
    <n v="719.91"/>
  </r>
  <r>
    <x v="11"/>
    <x v="4"/>
    <x v="3"/>
    <x v="0"/>
    <d v="2015-07-09T00:00:00"/>
    <n v="340.95"/>
    <n v="6"/>
    <n v="2045.6999999999998"/>
  </r>
  <r>
    <x v="9"/>
    <x v="4"/>
    <x v="1"/>
    <x v="0"/>
    <d v="2015-02-22T00:00:00"/>
    <n v="340.95"/>
    <n v="19"/>
    <n v="6478.05"/>
  </r>
  <r>
    <x v="6"/>
    <x v="2"/>
    <x v="2"/>
    <x v="4"/>
    <d v="2015-06-03T00:00:00"/>
    <n v="799.95"/>
    <n v="10"/>
    <n v="7999.5"/>
  </r>
  <r>
    <x v="0"/>
    <x v="1"/>
    <x v="0"/>
    <x v="0"/>
    <d v="2014-08-05T00:00:00"/>
    <n v="168.95"/>
    <n v="20"/>
    <n v="3379"/>
  </r>
  <r>
    <x v="10"/>
    <x v="2"/>
    <x v="2"/>
    <x v="1"/>
    <d v="2014-04-22T00:00:00"/>
    <n v="799.95"/>
    <n v="8"/>
    <n v="6399.6"/>
  </r>
  <r>
    <x v="2"/>
    <x v="1"/>
    <x v="2"/>
    <x v="2"/>
    <d v="2015-02-11T00:00:00"/>
    <n v="168.95"/>
    <n v="7"/>
    <n v="1182.6499999999999"/>
  </r>
  <r>
    <x v="7"/>
    <x v="1"/>
    <x v="0"/>
    <x v="2"/>
    <d v="2015-07-07T00:00:00"/>
    <n v="168.95"/>
    <n v="3"/>
    <n v="506.84999999999997"/>
  </r>
  <r>
    <x v="7"/>
    <x v="2"/>
    <x v="0"/>
    <x v="1"/>
    <d v="2015-07-28T00:00:00"/>
    <n v="799.95"/>
    <n v="10"/>
    <n v="7999.5"/>
  </r>
  <r>
    <x v="2"/>
    <x v="1"/>
    <x v="2"/>
    <x v="1"/>
    <d v="2014-03-12T00:00:00"/>
    <n v="168.95"/>
    <n v="15"/>
    <n v="2534.25"/>
  </r>
  <r>
    <x v="11"/>
    <x v="3"/>
    <x v="3"/>
    <x v="4"/>
    <d v="2014-06-12T00:00:00"/>
    <n v="79.989999999999995"/>
    <n v="14"/>
    <n v="1119.8599999999999"/>
  </r>
  <r>
    <x v="5"/>
    <x v="0"/>
    <x v="2"/>
    <x v="2"/>
    <d v="2014-03-09T00:00:00"/>
    <n v="340.95"/>
    <n v="1"/>
    <n v="340.95"/>
  </r>
  <r>
    <x v="11"/>
    <x v="4"/>
    <x v="3"/>
    <x v="1"/>
    <d v="2015-11-04T00:00:00"/>
    <n v="340.95"/>
    <n v="11"/>
    <n v="3750.45"/>
  </r>
  <r>
    <x v="11"/>
    <x v="0"/>
    <x v="3"/>
    <x v="4"/>
    <d v="2015-12-24T00:00:00"/>
    <n v="340.95"/>
    <n v="12"/>
    <n v="4091.3999999999996"/>
  </r>
  <r>
    <x v="1"/>
    <x v="3"/>
    <x v="1"/>
    <x v="1"/>
    <d v="2014-07-09T00:00:00"/>
    <n v="79.989999999999995"/>
    <n v="12"/>
    <n v="959.87999999999988"/>
  </r>
  <r>
    <x v="3"/>
    <x v="0"/>
    <x v="1"/>
    <x v="0"/>
    <d v="2015-10-27T00:00:00"/>
    <n v="340.95"/>
    <n v="16"/>
    <n v="5455.2"/>
  </r>
  <r>
    <x v="8"/>
    <x v="4"/>
    <x v="0"/>
    <x v="1"/>
    <d v="2015-05-05T00:00:00"/>
    <n v="340.95"/>
    <n v="1"/>
    <n v="340.95"/>
  </r>
  <r>
    <x v="3"/>
    <x v="2"/>
    <x v="1"/>
    <x v="3"/>
    <d v="2015-11-06T00:00:00"/>
    <n v="799.95"/>
    <n v="2"/>
    <n v="1599.9"/>
  </r>
  <r>
    <x v="0"/>
    <x v="3"/>
    <x v="0"/>
    <x v="0"/>
    <d v="2014-11-08T00:00:00"/>
    <n v="79.989999999999995"/>
    <n v="9"/>
    <n v="719.91"/>
  </r>
  <r>
    <x v="4"/>
    <x v="3"/>
    <x v="3"/>
    <x v="1"/>
    <d v="2014-02-05T00:00:00"/>
    <n v="79.989999999999995"/>
    <n v="10"/>
    <n v="799.9"/>
  </r>
  <r>
    <x v="7"/>
    <x v="1"/>
    <x v="0"/>
    <x v="1"/>
    <d v="2015-04-04T00:00:00"/>
    <n v="168.95"/>
    <n v="15"/>
    <n v="2534.25"/>
  </r>
  <r>
    <x v="6"/>
    <x v="0"/>
    <x v="2"/>
    <x v="3"/>
    <d v="2015-12-02T00:00:00"/>
    <n v="340.95"/>
    <n v="9"/>
    <n v="3068.5499999999997"/>
  </r>
  <r>
    <x v="1"/>
    <x v="4"/>
    <x v="1"/>
    <x v="3"/>
    <d v="2014-12-17T00:00:00"/>
    <n v="340.95"/>
    <n v="9"/>
    <n v="3068.5499999999997"/>
  </r>
  <r>
    <x v="2"/>
    <x v="0"/>
    <x v="2"/>
    <x v="2"/>
    <d v="2014-03-27T00:00:00"/>
    <n v="340.95"/>
    <n v="6"/>
    <n v="2045.6999999999998"/>
  </r>
  <r>
    <x v="3"/>
    <x v="4"/>
    <x v="1"/>
    <x v="3"/>
    <d v="2015-12-04T00:00:00"/>
    <n v="340.95"/>
    <n v="9"/>
    <n v="3068.5499999999997"/>
  </r>
  <r>
    <x v="11"/>
    <x v="4"/>
    <x v="3"/>
    <x v="4"/>
    <d v="2015-01-28T00:00:00"/>
    <n v="340.95"/>
    <n v="15"/>
    <n v="5114.25"/>
  </r>
  <r>
    <x v="0"/>
    <x v="2"/>
    <x v="0"/>
    <x v="0"/>
    <d v="2015-04-30T00:00:00"/>
    <n v="799.95"/>
    <n v="11"/>
    <n v="8799.4500000000007"/>
  </r>
  <r>
    <x v="3"/>
    <x v="4"/>
    <x v="1"/>
    <x v="0"/>
    <d v="2014-02-06T00:00:00"/>
    <n v="340.95"/>
    <n v="15"/>
    <n v="5114.25"/>
  </r>
  <r>
    <x v="11"/>
    <x v="2"/>
    <x v="3"/>
    <x v="2"/>
    <d v="2014-06-28T00:00:00"/>
    <n v="799.95"/>
    <n v="14"/>
    <n v="11199.300000000001"/>
  </r>
  <r>
    <x v="11"/>
    <x v="2"/>
    <x v="3"/>
    <x v="3"/>
    <d v="2015-12-11T00:00:00"/>
    <n v="799.95"/>
    <n v="14"/>
    <n v="11199.300000000001"/>
  </r>
  <r>
    <x v="0"/>
    <x v="0"/>
    <x v="0"/>
    <x v="0"/>
    <d v="2014-12-27T00:00:00"/>
    <n v="340.95"/>
    <n v="16"/>
    <n v="5455.2"/>
  </r>
  <r>
    <x v="8"/>
    <x v="4"/>
    <x v="0"/>
    <x v="4"/>
    <d v="2015-01-02T00:00:00"/>
    <n v="340.95"/>
    <n v="4"/>
    <n v="1363.8"/>
  </r>
  <r>
    <x v="8"/>
    <x v="2"/>
    <x v="1"/>
    <x v="4"/>
    <d v="2015-02-07T00:00:00"/>
    <n v="799.95"/>
    <n v="6"/>
    <n v="4799.7000000000007"/>
  </r>
  <r>
    <x v="7"/>
    <x v="3"/>
    <x v="0"/>
    <x v="4"/>
    <d v="2015-10-28T00:00:00"/>
    <n v="79.989999999999995"/>
    <n v="8"/>
    <n v="639.91999999999996"/>
  </r>
  <r>
    <x v="7"/>
    <x v="0"/>
    <x v="0"/>
    <x v="4"/>
    <d v="2014-10-08T00:00:00"/>
    <n v="340.95"/>
    <n v="1"/>
    <n v="340.95"/>
  </r>
  <r>
    <x v="8"/>
    <x v="2"/>
    <x v="1"/>
    <x v="0"/>
    <d v="2015-03-15T00:00:00"/>
    <n v="799.95"/>
    <n v="8"/>
    <n v="6399.6"/>
  </r>
  <r>
    <x v="9"/>
    <x v="3"/>
    <x v="1"/>
    <x v="4"/>
    <d v="2014-06-25T00:00:00"/>
    <n v="79.989999999999995"/>
    <n v="10"/>
    <n v="799.9"/>
  </r>
  <r>
    <x v="1"/>
    <x v="4"/>
    <x v="1"/>
    <x v="1"/>
    <d v="2014-10-08T00:00:00"/>
    <n v="340.95"/>
    <n v="15"/>
    <n v="5114.25"/>
  </r>
  <r>
    <x v="1"/>
    <x v="0"/>
    <x v="1"/>
    <x v="2"/>
    <d v="2014-10-08T00:00:00"/>
    <n v="340.95"/>
    <n v="6"/>
    <n v="2045.6999999999998"/>
  </r>
  <r>
    <x v="9"/>
    <x v="2"/>
    <x v="1"/>
    <x v="0"/>
    <d v="2014-01-16T00:00:00"/>
    <n v="799.95"/>
    <n v="6"/>
    <n v="4799.7000000000007"/>
  </r>
  <r>
    <x v="2"/>
    <x v="4"/>
    <x v="2"/>
    <x v="2"/>
    <d v="2014-06-28T00:00:00"/>
    <n v="340.95"/>
    <n v="4"/>
    <n v="1363.8"/>
  </r>
  <r>
    <x v="9"/>
    <x v="1"/>
    <x v="1"/>
    <x v="4"/>
    <d v="2014-04-09T00:00:00"/>
    <n v="168.95"/>
    <n v="13"/>
    <n v="2196.35"/>
  </r>
  <r>
    <x v="9"/>
    <x v="3"/>
    <x v="1"/>
    <x v="0"/>
    <d v="2014-12-09T00:00:00"/>
    <n v="79.989999999999995"/>
    <n v="13"/>
    <n v="1039.8699999999999"/>
  </r>
  <r>
    <x v="10"/>
    <x v="4"/>
    <x v="2"/>
    <x v="4"/>
    <d v="2014-02-23T00:00:00"/>
    <n v="340.95"/>
    <n v="12"/>
    <n v="4091.3999999999996"/>
  </r>
  <r>
    <x v="3"/>
    <x v="4"/>
    <x v="1"/>
    <x v="0"/>
    <d v="2014-11-22T00:00:00"/>
    <n v="340.95"/>
    <n v="8"/>
    <n v="2727.6"/>
  </r>
  <r>
    <x v="2"/>
    <x v="0"/>
    <x v="2"/>
    <x v="0"/>
    <d v="2014-11-23T00:00:00"/>
    <n v="340.95"/>
    <n v="14"/>
    <n v="4773.3"/>
  </r>
  <r>
    <x v="4"/>
    <x v="0"/>
    <x v="3"/>
    <x v="2"/>
    <d v="2015-09-09T00:00:00"/>
    <n v="340.95"/>
    <n v="8"/>
    <n v="2727.6"/>
  </r>
  <r>
    <x v="3"/>
    <x v="2"/>
    <x v="1"/>
    <x v="3"/>
    <d v="2015-06-19T00:00:00"/>
    <n v="799.95"/>
    <n v="1"/>
    <n v="799.95"/>
  </r>
  <r>
    <x v="8"/>
    <x v="4"/>
    <x v="0"/>
    <x v="2"/>
    <d v="2015-05-06T00:00:00"/>
    <n v="340.95"/>
    <n v="9"/>
    <n v="3068.5499999999997"/>
  </r>
  <r>
    <x v="5"/>
    <x v="3"/>
    <x v="2"/>
    <x v="2"/>
    <d v="2015-12-04T00:00:00"/>
    <n v="79.989999999999995"/>
    <n v="5"/>
    <n v="399.95"/>
  </r>
  <r>
    <x v="10"/>
    <x v="3"/>
    <x v="2"/>
    <x v="4"/>
    <d v="2015-05-06T00:00:00"/>
    <n v="79.989999999999995"/>
    <n v="11"/>
    <n v="879.89"/>
  </r>
  <r>
    <x v="7"/>
    <x v="0"/>
    <x v="0"/>
    <x v="1"/>
    <d v="2015-07-18T00:00:00"/>
    <n v="340.95"/>
    <n v="5"/>
    <n v="1704.75"/>
  </r>
  <r>
    <x v="2"/>
    <x v="1"/>
    <x v="2"/>
    <x v="2"/>
    <d v="2015-08-28T00:00:00"/>
    <n v="168.95"/>
    <n v="12"/>
    <n v="2027.3999999999999"/>
  </r>
  <r>
    <x v="10"/>
    <x v="2"/>
    <x v="2"/>
    <x v="4"/>
    <d v="2014-08-22T00:00:00"/>
    <n v="799.95"/>
    <n v="13"/>
    <n v="10399.35"/>
  </r>
  <r>
    <x v="6"/>
    <x v="4"/>
    <x v="2"/>
    <x v="1"/>
    <d v="2015-04-12T00:00:00"/>
    <n v="340.95"/>
    <n v="4"/>
    <n v="1363.8"/>
  </r>
  <r>
    <x v="2"/>
    <x v="3"/>
    <x v="2"/>
    <x v="3"/>
    <d v="2014-10-25T00:00:00"/>
    <n v="79.989999999999995"/>
    <n v="12"/>
    <n v="959.87999999999988"/>
  </r>
  <r>
    <x v="5"/>
    <x v="4"/>
    <x v="2"/>
    <x v="0"/>
    <d v="2015-02-11T00:00:00"/>
    <n v="340.95"/>
    <n v="11"/>
    <n v="3750.45"/>
  </r>
  <r>
    <x v="6"/>
    <x v="2"/>
    <x v="2"/>
    <x v="0"/>
    <d v="2015-05-17T00:00:00"/>
    <n v="799.95"/>
    <n v="14"/>
    <n v="11199.300000000001"/>
  </r>
  <r>
    <x v="2"/>
    <x v="4"/>
    <x v="2"/>
    <x v="1"/>
    <d v="2015-12-13T00:00:00"/>
    <n v="340.95"/>
    <n v="14"/>
    <n v="4773.3"/>
  </r>
  <r>
    <x v="8"/>
    <x v="0"/>
    <x v="1"/>
    <x v="4"/>
    <d v="2015-04-10T00:00:00"/>
    <n v="340.95"/>
    <n v="6"/>
    <n v="2045.6999999999998"/>
  </r>
  <r>
    <x v="10"/>
    <x v="3"/>
    <x v="2"/>
    <x v="3"/>
    <d v="2014-12-06T00:00:00"/>
    <n v="79.989999999999995"/>
    <n v="3"/>
    <n v="239.96999999999997"/>
  </r>
  <r>
    <x v="4"/>
    <x v="2"/>
    <x v="3"/>
    <x v="2"/>
    <d v="2015-07-08T00:00:00"/>
    <n v="799.95"/>
    <n v="5"/>
    <n v="3999.75"/>
  </r>
  <r>
    <x v="3"/>
    <x v="1"/>
    <x v="1"/>
    <x v="0"/>
    <d v="2015-02-03T00:00:00"/>
    <n v="168.95"/>
    <n v="13"/>
    <n v="2196.35"/>
  </r>
  <r>
    <x v="8"/>
    <x v="4"/>
    <x v="0"/>
    <x v="2"/>
    <d v="2014-04-02T00:00:00"/>
    <n v="340.95"/>
    <n v="9"/>
    <n v="3068.5499999999997"/>
  </r>
  <r>
    <x v="10"/>
    <x v="2"/>
    <x v="2"/>
    <x v="0"/>
    <d v="2015-10-06T00:00:00"/>
    <n v="799.95"/>
    <n v="14"/>
    <n v="11199.300000000001"/>
  </r>
  <r>
    <x v="10"/>
    <x v="0"/>
    <x v="2"/>
    <x v="1"/>
    <d v="2015-03-18T00:00:00"/>
    <n v="340.95"/>
    <n v="4"/>
    <n v="1363.8"/>
  </r>
  <r>
    <x v="3"/>
    <x v="4"/>
    <x v="1"/>
    <x v="4"/>
    <d v="2014-12-27T00:00:00"/>
    <n v="340.95"/>
    <n v="3"/>
    <n v="1022.8499999999999"/>
  </r>
  <r>
    <x v="4"/>
    <x v="4"/>
    <x v="3"/>
    <x v="4"/>
    <d v="2015-11-15T00:00:00"/>
    <n v="340.95"/>
    <n v="13"/>
    <n v="4432.3499999999995"/>
  </r>
  <r>
    <x v="9"/>
    <x v="3"/>
    <x v="1"/>
    <x v="2"/>
    <d v="2015-07-07T00:00:00"/>
    <n v="79.989999999999995"/>
    <n v="15"/>
    <n v="1199.8499999999999"/>
  </r>
  <r>
    <x v="0"/>
    <x v="0"/>
    <x v="0"/>
    <x v="3"/>
    <d v="2015-02-22T00:00:00"/>
    <n v="340.95"/>
    <n v="6"/>
    <n v="2045.6999999999998"/>
  </r>
  <r>
    <x v="4"/>
    <x v="3"/>
    <x v="3"/>
    <x v="4"/>
    <d v="2014-02-08T00:00:00"/>
    <n v="79.989999999999995"/>
    <n v="9"/>
    <n v="719.91"/>
  </r>
  <r>
    <x v="11"/>
    <x v="4"/>
    <x v="3"/>
    <x v="0"/>
    <d v="2015-11-06T00:00:00"/>
    <n v="340.95"/>
    <n v="17"/>
    <n v="5796.15"/>
  </r>
  <r>
    <x v="3"/>
    <x v="2"/>
    <x v="1"/>
    <x v="1"/>
    <d v="2015-08-02T00:00:00"/>
    <n v="799.95"/>
    <n v="7"/>
    <n v="5599.6500000000005"/>
  </r>
  <r>
    <x v="9"/>
    <x v="1"/>
    <x v="1"/>
    <x v="0"/>
    <d v="2015-02-17T00:00:00"/>
    <n v="168.95"/>
    <n v="14"/>
    <n v="2365.2999999999997"/>
  </r>
  <r>
    <x v="1"/>
    <x v="4"/>
    <x v="1"/>
    <x v="2"/>
    <d v="2014-06-25T00:00:00"/>
    <n v="340.95"/>
    <n v="8"/>
    <n v="2727.6"/>
  </r>
  <r>
    <x v="6"/>
    <x v="4"/>
    <x v="2"/>
    <x v="0"/>
    <d v="2014-01-17T00:00:00"/>
    <n v="340.95"/>
    <n v="14"/>
    <n v="4773.3"/>
  </r>
  <r>
    <x v="2"/>
    <x v="0"/>
    <x v="2"/>
    <x v="3"/>
    <d v="2014-09-14T00:00:00"/>
    <n v="340.95"/>
    <n v="8"/>
    <n v="2727.6"/>
  </r>
  <r>
    <x v="0"/>
    <x v="1"/>
    <x v="0"/>
    <x v="3"/>
    <d v="2015-10-11T00:00:00"/>
    <n v="168.95"/>
    <n v="10"/>
    <n v="1689.5"/>
  </r>
  <r>
    <x v="4"/>
    <x v="2"/>
    <x v="3"/>
    <x v="0"/>
    <d v="2014-09-14T00:00:00"/>
    <n v="799.95"/>
    <n v="13"/>
    <n v="10399.35"/>
  </r>
  <r>
    <x v="9"/>
    <x v="1"/>
    <x v="1"/>
    <x v="1"/>
    <d v="2015-01-08T00:00:00"/>
    <n v="168.95"/>
    <n v="4"/>
    <n v="675.8"/>
  </r>
  <r>
    <x v="5"/>
    <x v="1"/>
    <x v="2"/>
    <x v="2"/>
    <d v="2014-05-01T00:00:00"/>
    <n v="168.95"/>
    <n v="12"/>
    <n v="2027.3999999999999"/>
  </r>
  <r>
    <x v="9"/>
    <x v="0"/>
    <x v="1"/>
    <x v="4"/>
    <d v="2014-04-25T00:00:00"/>
    <n v="340.95"/>
    <n v="4"/>
    <n v="1363.8"/>
  </r>
  <r>
    <x v="4"/>
    <x v="1"/>
    <x v="3"/>
    <x v="0"/>
    <d v="2015-05-29T00:00:00"/>
    <n v="168.95"/>
    <n v="17"/>
    <n v="2872.1499999999996"/>
  </r>
  <r>
    <x v="3"/>
    <x v="3"/>
    <x v="1"/>
    <x v="4"/>
    <d v="2015-07-19T00:00:00"/>
    <n v="79.989999999999995"/>
    <n v="3"/>
    <n v="239.96999999999997"/>
  </r>
  <r>
    <x v="5"/>
    <x v="2"/>
    <x v="2"/>
    <x v="0"/>
    <d v="2014-02-23T00:00:00"/>
    <n v="799.95"/>
    <n v="17"/>
    <n v="13599.150000000001"/>
  </r>
  <r>
    <x v="9"/>
    <x v="0"/>
    <x v="1"/>
    <x v="2"/>
    <d v="2015-07-18T00:00:00"/>
    <n v="340.95"/>
    <n v="3"/>
    <n v="1022.8499999999999"/>
  </r>
  <r>
    <x v="10"/>
    <x v="3"/>
    <x v="2"/>
    <x v="3"/>
    <d v="2014-05-28T00:00:00"/>
    <n v="79.989999999999995"/>
    <n v="1"/>
    <n v="79.989999999999995"/>
  </r>
  <r>
    <x v="0"/>
    <x v="0"/>
    <x v="0"/>
    <x v="1"/>
    <d v="2014-11-12T00:00:00"/>
    <n v="340.95"/>
    <n v="2"/>
    <n v="681.9"/>
  </r>
  <r>
    <x v="9"/>
    <x v="1"/>
    <x v="1"/>
    <x v="1"/>
    <d v="2014-12-10T00:00:00"/>
    <n v="168.95"/>
    <n v="15"/>
    <n v="2534.25"/>
  </r>
  <r>
    <x v="11"/>
    <x v="2"/>
    <x v="3"/>
    <x v="3"/>
    <d v="2015-01-10T00:00:00"/>
    <n v="799.95"/>
    <n v="7"/>
    <n v="5599.6500000000005"/>
  </r>
  <r>
    <x v="4"/>
    <x v="2"/>
    <x v="3"/>
    <x v="0"/>
    <d v="2015-09-24T00:00:00"/>
    <n v="799.95"/>
    <n v="19"/>
    <n v="15199.050000000001"/>
  </r>
  <r>
    <x v="1"/>
    <x v="2"/>
    <x v="1"/>
    <x v="4"/>
    <d v="2014-03-21T00:00:00"/>
    <n v="799.95"/>
    <n v="9"/>
    <n v="7199.55"/>
  </r>
  <r>
    <x v="8"/>
    <x v="1"/>
    <x v="1"/>
    <x v="4"/>
    <d v="2015-05-29T00:00:00"/>
    <n v="168.95"/>
    <n v="13"/>
    <n v="2196.35"/>
  </r>
  <r>
    <x v="10"/>
    <x v="3"/>
    <x v="2"/>
    <x v="1"/>
    <d v="2014-04-25T00:00:00"/>
    <n v="79.989999999999995"/>
    <n v="7"/>
    <n v="559.92999999999995"/>
  </r>
  <r>
    <x v="2"/>
    <x v="2"/>
    <x v="2"/>
    <x v="3"/>
    <d v="2014-02-19T00:00:00"/>
    <n v="799.95"/>
    <n v="9"/>
    <n v="7199.55"/>
  </r>
  <r>
    <x v="2"/>
    <x v="3"/>
    <x v="2"/>
    <x v="0"/>
    <d v="2015-01-10T00:00:00"/>
    <n v="79.989999999999995"/>
    <n v="16"/>
    <n v="1279.8399999999999"/>
  </r>
  <r>
    <x v="3"/>
    <x v="2"/>
    <x v="1"/>
    <x v="0"/>
    <d v="2015-12-23T00:00:00"/>
    <n v="799.95"/>
    <n v="9"/>
    <n v="7199.55"/>
  </r>
  <r>
    <x v="5"/>
    <x v="2"/>
    <x v="2"/>
    <x v="4"/>
    <d v="2014-03-13T00:00:00"/>
    <n v="799.95"/>
    <n v="8"/>
    <n v="6399.6"/>
  </r>
  <r>
    <x v="6"/>
    <x v="0"/>
    <x v="2"/>
    <x v="2"/>
    <d v="2015-10-13T00:00:00"/>
    <n v="340.95"/>
    <n v="1"/>
    <n v="340.95"/>
  </r>
  <r>
    <x v="0"/>
    <x v="2"/>
    <x v="0"/>
    <x v="0"/>
    <d v="2014-09-30T00:00:00"/>
    <n v="799.95"/>
    <n v="6"/>
    <n v="4799.7000000000007"/>
  </r>
  <r>
    <x v="3"/>
    <x v="1"/>
    <x v="1"/>
    <x v="4"/>
    <d v="2015-11-14T00:00:00"/>
    <n v="168.95"/>
    <n v="6"/>
    <n v="1013.6999999999999"/>
  </r>
  <r>
    <x v="0"/>
    <x v="3"/>
    <x v="0"/>
    <x v="1"/>
    <d v="2014-05-15T00:00:00"/>
    <n v="79.989999999999995"/>
    <n v="3"/>
    <n v="239.96999999999997"/>
  </r>
  <r>
    <x v="4"/>
    <x v="1"/>
    <x v="3"/>
    <x v="1"/>
    <d v="2015-12-30T00:00:00"/>
    <n v="168.95"/>
    <n v="8"/>
    <n v="1351.6"/>
  </r>
  <r>
    <x v="3"/>
    <x v="2"/>
    <x v="1"/>
    <x v="0"/>
    <d v="2015-06-25T00:00:00"/>
    <n v="799.95"/>
    <n v="17"/>
    <n v="13599.150000000001"/>
  </r>
  <r>
    <x v="9"/>
    <x v="2"/>
    <x v="1"/>
    <x v="2"/>
    <d v="2014-06-25T00:00:00"/>
    <n v="799.95"/>
    <n v="9"/>
    <n v="7199.55"/>
  </r>
  <r>
    <x v="0"/>
    <x v="2"/>
    <x v="0"/>
    <x v="0"/>
    <d v="2014-12-21T00:00:00"/>
    <n v="799.95"/>
    <n v="11"/>
    <n v="8799.4500000000007"/>
  </r>
  <r>
    <x v="4"/>
    <x v="0"/>
    <x v="3"/>
    <x v="3"/>
    <d v="2015-02-01T00:00:00"/>
    <n v="340.95"/>
    <n v="15"/>
    <n v="5114.25"/>
  </r>
  <r>
    <x v="0"/>
    <x v="1"/>
    <x v="0"/>
    <x v="4"/>
    <d v="2015-01-27T00:00:00"/>
    <n v="168.95"/>
    <n v="11"/>
    <n v="1858.4499999999998"/>
  </r>
  <r>
    <x v="7"/>
    <x v="3"/>
    <x v="0"/>
    <x v="4"/>
    <d v="2015-02-03T00:00:00"/>
    <n v="79.989999999999995"/>
    <n v="1"/>
    <n v="79.989999999999995"/>
  </r>
  <r>
    <x v="8"/>
    <x v="2"/>
    <x v="1"/>
    <x v="4"/>
    <d v="2014-05-11T00:00:00"/>
    <n v="799.95"/>
    <n v="6"/>
    <n v="4799.7000000000007"/>
  </r>
  <r>
    <x v="3"/>
    <x v="3"/>
    <x v="1"/>
    <x v="3"/>
    <d v="2015-07-03T00:00:00"/>
    <n v="79.989999999999995"/>
    <n v="4"/>
    <n v="319.95999999999998"/>
  </r>
  <r>
    <x v="2"/>
    <x v="3"/>
    <x v="2"/>
    <x v="2"/>
    <d v="2014-11-19T00:00:00"/>
    <n v="79.989999999999995"/>
    <n v="10"/>
    <n v="799.9"/>
  </r>
  <r>
    <x v="0"/>
    <x v="4"/>
    <x v="0"/>
    <x v="1"/>
    <d v="2015-08-04T00:00:00"/>
    <n v="340.95"/>
    <n v="8"/>
    <n v="2727.6"/>
  </r>
  <r>
    <x v="6"/>
    <x v="1"/>
    <x v="2"/>
    <x v="1"/>
    <d v="2015-11-20T00:00:00"/>
    <n v="168.95"/>
    <n v="3"/>
    <n v="506.84999999999997"/>
  </r>
  <r>
    <x v="3"/>
    <x v="0"/>
    <x v="1"/>
    <x v="2"/>
    <d v="2014-09-12T00:00:00"/>
    <n v="340.95"/>
    <n v="10"/>
    <n v="3409.5"/>
  </r>
  <r>
    <x v="4"/>
    <x v="2"/>
    <x v="3"/>
    <x v="2"/>
    <d v="2015-05-01T00:00:00"/>
    <n v="799.95"/>
    <n v="9"/>
    <n v="7199.55"/>
  </r>
  <r>
    <x v="0"/>
    <x v="0"/>
    <x v="0"/>
    <x v="2"/>
    <d v="2015-02-18T00:00:00"/>
    <n v="340.95"/>
    <n v="15"/>
    <n v="5114.25"/>
  </r>
  <r>
    <x v="3"/>
    <x v="3"/>
    <x v="1"/>
    <x v="2"/>
    <d v="2015-06-25T00:00:00"/>
    <n v="79.989999999999995"/>
    <n v="3"/>
    <n v="239.96999999999997"/>
  </r>
  <r>
    <x v="6"/>
    <x v="4"/>
    <x v="2"/>
    <x v="3"/>
    <d v="2015-03-14T00:00:00"/>
    <n v="340.95"/>
    <n v="13"/>
    <n v="4432.3499999999995"/>
  </r>
  <r>
    <x v="0"/>
    <x v="4"/>
    <x v="0"/>
    <x v="0"/>
    <d v="2015-02-05T00:00:00"/>
    <n v="340.95"/>
    <n v="12"/>
    <n v="4091.3999999999996"/>
  </r>
  <r>
    <x v="5"/>
    <x v="4"/>
    <x v="2"/>
    <x v="1"/>
    <d v="2014-07-20T00:00:00"/>
    <n v="340.95"/>
    <n v="13"/>
    <n v="4432.3499999999995"/>
  </r>
  <r>
    <x v="4"/>
    <x v="3"/>
    <x v="3"/>
    <x v="0"/>
    <d v="2014-09-05T00:00:00"/>
    <n v="79.989999999999995"/>
    <n v="11"/>
    <n v="879.89"/>
  </r>
  <r>
    <x v="8"/>
    <x v="2"/>
    <x v="1"/>
    <x v="4"/>
    <d v="2014-08-16T00:00:00"/>
    <n v="799.95"/>
    <n v="9"/>
    <n v="7199.55"/>
  </r>
  <r>
    <x v="1"/>
    <x v="0"/>
    <x v="1"/>
    <x v="0"/>
    <d v="2014-11-23T00:00:00"/>
    <n v="340.95"/>
    <n v="19"/>
    <n v="6478.05"/>
  </r>
  <r>
    <x v="3"/>
    <x v="2"/>
    <x v="1"/>
    <x v="1"/>
    <d v="2014-01-30T00:00:00"/>
    <n v="799.95"/>
    <n v="7"/>
    <n v="5599.6500000000005"/>
  </r>
  <r>
    <x v="9"/>
    <x v="0"/>
    <x v="1"/>
    <x v="1"/>
    <d v="2015-03-01T00:00:00"/>
    <n v="340.95"/>
    <n v="11"/>
    <n v="3750.45"/>
  </r>
  <r>
    <x v="0"/>
    <x v="1"/>
    <x v="0"/>
    <x v="1"/>
    <d v="2015-10-25T00:00:00"/>
    <n v="168.95"/>
    <n v="1"/>
    <n v="168.95"/>
  </r>
  <r>
    <x v="4"/>
    <x v="4"/>
    <x v="3"/>
    <x v="2"/>
    <d v="2014-09-21T00:00:00"/>
    <n v="340.95"/>
    <n v="12"/>
    <n v="4091.3999999999996"/>
  </r>
  <r>
    <x v="10"/>
    <x v="0"/>
    <x v="2"/>
    <x v="4"/>
    <d v="2014-03-21T00:00:00"/>
    <n v="340.95"/>
    <n v="1"/>
    <n v="340.95"/>
  </r>
  <r>
    <x v="0"/>
    <x v="3"/>
    <x v="0"/>
    <x v="3"/>
    <d v="2014-05-10T00:00:00"/>
    <n v="79.989999999999995"/>
    <n v="5"/>
    <n v="399.95"/>
  </r>
  <r>
    <x v="1"/>
    <x v="4"/>
    <x v="1"/>
    <x v="2"/>
    <d v="2014-05-14T00:00:00"/>
    <n v="340.95"/>
    <n v="11"/>
    <n v="3750.45"/>
  </r>
  <r>
    <x v="9"/>
    <x v="4"/>
    <x v="1"/>
    <x v="0"/>
    <d v="2014-06-11T00:00:00"/>
    <n v="340.95"/>
    <n v="13"/>
    <n v="4432.3499999999995"/>
  </r>
  <r>
    <x v="3"/>
    <x v="2"/>
    <x v="1"/>
    <x v="1"/>
    <d v="2015-08-12T00:00:00"/>
    <n v="799.95"/>
    <n v="12"/>
    <n v="9599.4000000000015"/>
  </r>
  <r>
    <x v="10"/>
    <x v="0"/>
    <x v="2"/>
    <x v="2"/>
    <d v="2015-03-03T00:00:00"/>
    <n v="340.95"/>
    <n v="12"/>
    <n v="4091.3999999999996"/>
  </r>
  <r>
    <x v="7"/>
    <x v="3"/>
    <x v="0"/>
    <x v="4"/>
    <d v="2014-12-18T00:00:00"/>
    <n v="79.989999999999995"/>
    <n v="4"/>
    <n v="319.95999999999998"/>
  </r>
  <r>
    <x v="7"/>
    <x v="2"/>
    <x v="0"/>
    <x v="1"/>
    <d v="2015-01-22T00:00:00"/>
    <n v="799.95"/>
    <n v="10"/>
    <n v="7999.5"/>
  </r>
  <r>
    <x v="5"/>
    <x v="2"/>
    <x v="2"/>
    <x v="3"/>
    <d v="2014-10-30T00:00:00"/>
    <n v="799.95"/>
    <n v="9"/>
    <n v="7199.55"/>
  </r>
  <r>
    <x v="0"/>
    <x v="0"/>
    <x v="0"/>
    <x v="3"/>
    <d v="2015-11-15T00:00:00"/>
    <n v="340.95"/>
    <n v="2"/>
    <n v="681.9"/>
  </r>
  <r>
    <x v="3"/>
    <x v="1"/>
    <x v="1"/>
    <x v="4"/>
    <d v="2015-12-16T00:00:00"/>
    <n v="168.95"/>
    <n v="7"/>
    <n v="1182.6499999999999"/>
  </r>
  <r>
    <x v="4"/>
    <x v="1"/>
    <x v="3"/>
    <x v="3"/>
    <d v="2014-03-04T00:00:00"/>
    <n v="168.95"/>
    <n v="4"/>
    <n v="675.8"/>
  </r>
  <r>
    <x v="3"/>
    <x v="2"/>
    <x v="1"/>
    <x v="4"/>
    <d v="2014-11-26T00:00:00"/>
    <n v="799.95"/>
    <n v="14"/>
    <n v="11199.300000000001"/>
  </r>
  <r>
    <x v="11"/>
    <x v="2"/>
    <x v="3"/>
    <x v="4"/>
    <d v="2014-07-13T00:00:00"/>
    <n v="799.95"/>
    <n v="3"/>
    <n v="2399.8500000000004"/>
  </r>
  <r>
    <x v="9"/>
    <x v="0"/>
    <x v="1"/>
    <x v="2"/>
    <d v="2014-07-24T00:00:00"/>
    <n v="340.95"/>
    <n v="7"/>
    <n v="2386.65"/>
  </r>
  <r>
    <x v="8"/>
    <x v="4"/>
    <x v="0"/>
    <x v="0"/>
    <d v="2014-11-29T00:00:00"/>
    <n v="340.95"/>
    <n v="17"/>
    <n v="5796.15"/>
  </r>
  <r>
    <x v="0"/>
    <x v="3"/>
    <x v="0"/>
    <x v="2"/>
    <d v="2015-06-17T00:00:00"/>
    <n v="79.989999999999995"/>
    <n v="11"/>
    <n v="879.89"/>
  </r>
  <r>
    <x v="2"/>
    <x v="0"/>
    <x v="2"/>
    <x v="3"/>
    <d v="2015-08-12T00:00:00"/>
    <n v="340.95"/>
    <n v="13"/>
    <n v="4432.3499999999995"/>
  </r>
  <r>
    <x v="3"/>
    <x v="1"/>
    <x v="1"/>
    <x v="0"/>
    <d v="2015-11-08T00:00:00"/>
    <n v="168.95"/>
    <n v="9"/>
    <n v="1520.55"/>
  </r>
  <r>
    <x v="10"/>
    <x v="0"/>
    <x v="2"/>
    <x v="1"/>
    <d v="2014-06-27T00:00:00"/>
    <n v="340.95"/>
    <n v="2"/>
    <n v="681.9"/>
  </r>
  <r>
    <x v="0"/>
    <x v="1"/>
    <x v="0"/>
    <x v="2"/>
    <d v="2015-10-09T00:00:00"/>
    <n v="168.95"/>
    <n v="12"/>
    <n v="2027.3999999999999"/>
  </r>
  <r>
    <x v="5"/>
    <x v="1"/>
    <x v="2"/>
    <x v="3"/>
    <d v="2015-10-31T00:00:00"/>
    <n v="168.95"/>
    <n v="2"/>
    <n v="337.9"/>
  </r>
  <r>
    <x v="8"/>
    <x v="1"/>
    <x v="1"/>
    <x v="2"/>
    <d v="2015-02-27T00:00:00"/>
    <n v="168.95"/>
    <n v="8"/>
    <n v="1351.6"/>
  </r>
  <r>
    <x v="3"/>
    <x v="1"/>
    <x v="1"/>
    <x v="4"/>
    <d v="2015-11-26T00:00:00"/>
    <n v="168.95"/>
    <n v="1"/>
    <n v="168.95"/>
  </r>
  <r>
    <x v="4"/>
    <x v="3"/>
    <x v="3"/>
    <x v="4"/>
    <d v="2015-11-11T00:00:00"/>
    <n v="79.989999999999995"/>
    <n v="1"/>
    <n v="79.989999999999995"/>
  </r>
  <r>
    <x v="4"/>
    <x v="4"/>
    <x v="3"/>
    <x v="2"/>
    <d v="2014-10-08T00:00:00"/>
    <n v="340.95"/>
    <n v="7"/>
    <n v="2386.65"/>
  </r>
  <r>
    <x v="11"/>
    <x v="2"/>
    <x v="3"/>
    <x v="0"/>
    <d v="2014-12-16T00:00:00"/>
    <n v="799.95"/>
    <n v="13"/>
    <n v="10399.35"/>
  </r>
  <r>
    <x v="0"/>
    <x v="3"/>
    <x v="0"/>
    <x v="3"/>
    <d v="2014-07-05T00:00:00"/>
    <n v="79.989999999999995"/>
    <n v="6"/>
    <n v="479.93999999999994"/>
  </r>
  <r>
    <x v="1"/>
    <x v="1"/>
    <x v="1"/>
    <x v="1"/>
    <d v="2014-03-20T00:00:00"/>
    <n v="168.95"/>
    <n v="12"/>
    <n v="2027.3999999999999"/>
  </r>
  <r>
    <x v="5"/>
    <x v="0"/>
    <x v="2"/>
    <x v="1"/>
    <d v="2015-11-24T00:00:00"/>
    <n v="340.95"/>
    <n v="8"/>
    <n v="2727.6"/>
  </r>
  <r>
    <x v="3"/>
    <x v="4"/>
    <x v="1"/>
    <x v="2"/>
    <d v="2015-09-06T00:00:00"/>
    <n v="340.95"/>
    <n v="7"/>
    <n v="2386.65"/>
  </r>
  <r>
    <x v="6"/>
    <x v="1"/>
    <x v="2"/>
    <x v="2"/>
    <d v="2015-12-16T00:00:00"/>
    <n v="168.95"/>
    <n v="5"/>
    <n v="844.75"/>
  </r>
  <r>
    <x v="5"/>
    <x v="1"/>
    <x v="2"/>
    <x v="4"/>
    <d v="2014-05-16T00:00:00"/>
    <n v="168.95"/>
    <n v="15"/>
    <n v="2534.25"/>
  </r>
  <r>
    <x v="7"/>
    <x v="4"/>
    <x v="0"/>
    <x v="0"/>
    <d v="2015-08-08T00:00:00"/>
    <n v="340.95"/>
    <n v="16"/>
    <n v="5455.2"/>
  </r>
  <r>
    <x v="8"/>
    <x v="4"/>
    <x v="0"/>
    <x v="4"/>
    <d v="2014-08-17T00:00:00"/>
    <n v="340.95"/>
    <n v="15"/>
    <n v="5114.25"/>
  </r>
  <r>
    <x v="10"/>
    <x v="1"/>
    <x v="2"/>
    <x v="2"/>
    <d v="2014-08-27T00:00:00"/>
    <n v="168.95"/>
    <n v="3"/>
    <n v="506.84999999999997"/>
  </r>
  <r>
    <x v="0"/>
    <x v="2"/>
    <x v="0"/>
    <x v="3"/>
    <d v="2014-07-04T00:00:00"/>
    <n v="799.95"/>
    <n v="11"/>
    <n v="8799.4500000000007"/>
  </r>
  <r>
    <x v="11"/>
    <x v="0"/>
    <x v="3"/>
    <x v="1"/>
    <d v="2014-10-25T00:00:00"/>
    <n v="340.95"/>
    <n v="8"/>
    <n v="2727.6"/>
  </r>
  <r>
    <x v="4"/>
    <x v="4"/>
    <x v="3"/>
    <x v="2"/>
    <d v="2015-01-16T00:00:00"/>
    <n v="340.95"/>
    <n v="13"/>
    <n v="4432.3499999999995"/>
  </r>
  <r>
    <x v="3"/>
    <x v="4"/>
    <x v="1"/>
    <x v="2"/>
    <d v="2014-07-17T00:00:00"/>
    <n v="340.95"/>
    <n v="2"/>
    <n v="681.9"/>
  </r>
  <r>
    <x v="11"/>
    <x v="1"/>
    <x v="3"/>
    <x v="2"/>
    <d v="2015-11-21T00:00:00"/>
    <n v="168.95"/>
    <n v="3"/>
    <n v="506.84999999999997"/>
  </r>
  <r>
    <x v="2"/>
    <x v="3"/>
    <x v="2"/>
    <x v="1"/>
    <d v="2015-04-18T00:00:00"/>
    <n v="79.989999999999995"/>
    <n v="7"/>
    <n v="559.92999999999995"/>
  </r>
  <r>
    <x v="0"/>
    <x v="4"/>
    <x v="0"/>
    <x v="0"/>
    <d v="2015-12-22T00:00:00"/>
    <n v="340.95"/>
    <n v="12"/>
    <n v="4091.3999999999996"/>
  </r>
  <r>
    <x v="6"/>
    <x v="2"/>
    <x v="2"/>
    <x v="0"/>
    <d v="2014-12-04T00:00:00"/>
    <n v="799.95"/>
    <n v="12"/>
    <n v="9599.4000000000015"/>
  </r>
  <r>
    <x v="8"/>
    <x v="2"/>
    <x v="1"/>
    <x v="1"/>
    <d v="2014-06-21T00:00:00"/>
    <n v="799.95"/>
    <n v="11"/>
    <n v="8799.4500000000007"/>
  </r>
  <r>
    <x v="5"/>
    <x v="2"/>
    <x v="2"/>
    <x v="0"/>
    <d v="2015-11-03T00:00:00"/>
    <n v="799.95"/>
    <n v="8"/>
    <n v="6399.6"/>
  </r>
  <r>
    <x v="5"/>
    <x v="2"/>
    <x v="2"/>
    <x v="0"/>
    <d v="2015-05-24T00:00:00"/>
    <n v="799.95"/>
    <n v="7"/>
    <n v="5599.6500000000005"/>
  </r>
  <r>
    <x v="9"/>
    <x v="3"/>
    <x v="1"/>
    <x v="0"/>
    <d v="2014-02-19T00:00:00"/>
    <n v="79.989999999999995"/>
    <n v="15"/>
    <n v="1199.8499999999999"/>
  </r>
  <r>
    <x v="10"/>
    <x v="2"/>
    <x v="2"/>
    <x v="1"/>
    <d v="2014-09-17T00:00:00"/>
    <n v="799.95"/>
    <n v="8"/>
    <n v="6399.6"/>
  </r>
  <r>
    <x v="4"/>
    <x v="3"/>
    <x v="3"/>
    <x v="1"/>
    <d v="2015-04-26T00:00:00"/>
    <n v="79.989999999999995"/>
    <n v="9"/>
    <n v="719.91"/>
  </r>
  <r>
    <x v="10"/>
    <x v="3"/>
    <x v="2"/>
    <x v="2"/>
    <d v="2015-06-02T00:00:00"/>
    <n v="79.989999999999995"/>
    <n v="3"/>
    <n v="239.96999999999997"/>
  </r>
  <r>
    <x v="6"/>
    <x v="3"/>
    <x v="2"/>
    <x v="3"/>
    <d v="2015-08-12T00:00:00"/>
    <n v="79.989999999999995"/>
    <n v="13"/>
    <n v="1039.8699999999999"/>
  </r>
  <r>
    <x v="11"/>
    <x v="4"/>
    <x v="3"/>
    <x v="4"/>
    <d v="2014-10-25T00:00:00"/>
    <n v="340.95"/>
    <n v="5"/>
    <n v="1704.75"/>
  </r>
  <r>
    <x v="6"/>
    <x v="4"/>
    <x v="2"/>
    <x v="4"/>
    <d v="2015-02-25T00:00:00"/>
    <n v="340.95"/>
    <n v="6"/>
    <n v="2045.6999999999998"/>
  </r>
  <r>
    <x v="5"/>
    <x v="0"/>
    <x v="2"/>
    <x v="0"/>
    <d v="2014-10-03T00:00:00"/>
    <n v="340.95"/>
    <n v="6"/>
    <n v="2045.6999999999998"/>
  </r>
  <r>
    <x v="5"/>
    <x v="2"/>
    <x v="2"/>
    <x v="1"/>
    <d v="2014-08-07T00:00:00"/>
    <n v="799.95"/>
    <n v="5"/>
    <n v="3999.75"/>
  </r>
  <r>
    <x v="1"/>
    <x v="4"/>
    <x v="1"/>
    <x v="2"/>
    <d v="2014-03-18T00:00:00"/>
    <n v="340.95"/>
    <n v="11"/>
    <n v="3750.45"/>
  </r>
  <r>
    <x v="3"/>
    <x v="0"/>
    <x v="1"/>
    <x v="2"/>
    <d v="2014-04-25T00:00:00"/>
    <n v="340.95"/>
    <n v="7"/>
    <n v="2386.65"/>
  </r>
  <r>
    <x v="11"/>
    <x v="0"/>
    <x v="3"/>
    <x v="4"/>
    <d v="2014-09-17T00:00:00"/>
    <n v="340.95"/>
    <n v="9"/>
    <n v="3068.5499999999997"/>
  </r>
  <r>
    <x v="6"/>
    <x v="3"/>
    <x v="2"/>
    <x v="1"/>
    <d v="2015-07-15T00:00:00"/>
    <n v="79.989999999999995"/>
    <n v="8"/>
    <n v="639.91999999999996"/>
  </r>
  <r>
    <x v="2"/>
    <x v="0"/>
    <x v="2"/>
    <x v="2"/>
    <d v="2015-01-14T00:00:00"/>
    <n v="340.95"/>
    <n v="1"/>
    <n v="340.95"/>
  </r>
  <r>
    <x v="1"/>
    <x v="1"/>
    <x v="1"/>
    <x v="1"/>
    <d v="2014-02-16T00:00:00"/>
    <n v="168.95"/>
    <n v="11"/>
    <n v="1858.4499999999998"/>
  </r>
  <r>
    <x v="8"/>
    <x v="3"/>
    <x v="1"/>
    <x v="2"/>
    <d v="2014-04-18T00:00:00"/>
    <n v="79.989999999999995"/>
    <n v="12"/>
    <n v="959.87999999999988"/>
  </r>
  <r>
    <x v="3"/>
    <x v="3"/>
    <x v="1"/>
    <x v="0"/>
    <d v="2014-02-19T00:00:00"/>
    <n v="79.989999999999995"/>
    <n v="20"/>
    <n v="1599.8"/>
  </r>
  <r>
    <x v="0"/>
    <x v="0"/>
    <x v="0"/>
    <x v="4"/>
    <d v="2014-04-05T00:00:00"/>
    <n v="340.95"/>
    <n v="3"/>
    <n v="1022.8499999999999"/>
  </r>
  <r>
    <x v="7"/>
    <x v="2"/>
    <x v="0"/>
    <x v="2"/>
    <d v="2014-11-25T00:00:00"/>
    <n v="799.95"/>
    <n v="2"/>
    <n v="1599.9"/>
  </r>
  <r>
    <x v="0"/>
    <x v="0"/>
    <x v="0"/>
    <x v="0"/>
    <d v="2014-01-28T00:00:00"/>
    <n v="340.95"/>
    <n v="7"/>
    <n v="2386.65"/>
  </r>
  <r>
    <x v="7"/>
    <x v="2"/>
    <x v="0"/>
    <x v="1"/>
    <d v="2015-10-01T00:00:00"/>
    <n v="799.95"/>
    <n v="4"/>
    <n v="3199.8"/>
  </r>
  <r>
    <x v="9"/>
    <x v="4"/>
    <x v="1"/>
    <x v="0"/>
    <d v="2014-05-28T00:00:00"/>
    <n v="340.95"/>
    <n v="14"/>
    <n v="4773.3"/>
  </r>
  <r>
    <x v="10"/>
    <x v="3"/>
    <x v="2"/>
    <x v="0"/>
    <d v="2015-04-01T00:00:00"/>
    <n v="79.989999999999995"/>
    <n v="9"/>
    <n v="719.91"/>
  </r>
  <r>
    <x v="3"/>
    <x v="2"/>
    <x v="1"/>
    <x v="2"/>
    <d v="2014-06-18T00:00:00"/>
    <n v="799.95"/>
    <n v="3"/>
    <n v="2399.8500000000004"/>
  </r>
  <r>
    <x v="6"/>
    <x v="1"/>
    <x v="2"/>
    <x v="3"/>
    <d v="2015-04-22T00:00:00"/>
    <n v="168.95"/>
    <n v="1"/>
    <n v="168.95"/>
  </r>
  <r>
    <x v="5"/>
    <x v="3"/>
    <x v="2"/>
    <x v="1"/>
    <d v="2014-09-20T00:00:00"/>
    <n v="79.989999999999995"/>
    <n v="14"/>
    <n v="1119.8599999999999"/>
  </r>
  <r>
    <x v="8"/>
    <x v="1"/>
    <x v="1"/>
    <x v="0"/>
    <d v="2015-06-03T00:00:00"/>
    <n v="168.95"/>
    <n v="14"/>
    <n v="2365.2999999999997"/>
  </r>
  <r>
    <x v="5"/>
    <x v="1"/>
    <x v="2"/>
    <x v="3"/>
    <d v="2015-06-27T00:00:00"/>
    <n v="168.95"/>
    <n v="13"/>
    <n v="2196.35"/>
  </r>
  <r>
    <x v="1"/>
    <x v="3"/>
    <x v="1"/>
    <x v="1"/>
    <d v="2014-01-26T00:00:00"/>
    <n v="79.989999999999995"/>
    <n v="11"/>
    <n v="879.89"/>
  </r>
  <r>
    <x v="2"/>
    <x v="2"/>
    <x v="2"/>
    <x v="2"/>
    <d v="2015-03-25T00:00:00"/>
    <n v="799.95"/>
    <n v="10"/>
    <n v="7999.5"/>
  </r>
  <r>
    <x v="0"/>
    <x v="4"/>
    <x v="0"/>
    <x v="2"/>
    <d v="2015-05-31T00:00:00"/>
    <n v="340.95"/>
    <n v="9"/>
    <n v="3068.5499999999997"/>
  </r>
  <r>
    <x v="0"/>
    <x v="1"/>
    <x v="0"/>
    <x v="1"/>
    <d v="2014-05-20T00:00:00"/>
    <n v="168.95"/>
    <n v="11"/>
    <n v="1858.4499999999998"/>
  </r>
  <r>
    <x v="8"/>
    <x v="2"/>
    <x v="1"/>
    <x v="0"/>
    <d v="2015-06-24T00:00:00"/>
    <n v="799.95"/>
    <n v="19"/>
    <n v="15199.050000000001"/>
  </r>
  <r>
    <x v="10"/>
    <x v="1"/>
    <x v="2"/>
    <x v="3"/>
    <d v="2015-07-23T00:00:00"/>
    <n v="168.95"/>
    <n v="2"/>
    <n v="337.9"/>
  </r>
  <r>
    <x v="1"/>
    <x v="1"/>
    <x v="1"/>
    <x v="3"/>
    <d v="2014-06-27T00:00:00"/>
    <n v="168.95"/>
    <n v="7"/>
    <n v="1182.6499999999999"/>
  </r>
  <r>
    <x v="0"/>
    <x v="1"/>
    <x v="0"/>
    <x v="0"/>
    <d v="2015-07-12T00:00:00"/>
    <n v="168.95"/>
    <n v="13"/>
    <n v="2196.35"/>
  </r>
  <r>
    <x v="7"/>
    <x v="4"/>
    <x v="0"/>
    <x v="2"/>
    <d v="2015-02-25T00:00:00"/>
    <n v="340.95"/>
    <n v="3"/>
    <n v="1022.8499999999999"/>
  </r>
  <r>
    <x v="2"/>
    <x v="0"/>
    <x v="2"/>
    <x v="3"/>
    <d v="2014-02-12T00:00:00"/>
    <n v="340.95"/>
    <n v="6"/>
    <n v="2045.6999999999998"/>
  </r>
  <r>
    <x v="10"/>
    <x v="3"/>
    <x v="2"/>
    <x v="3"/>
    <d v="2015-03-22T00:00:00"/>
    <n v="79.989999999999995"/>
    <n v="1"/>
    <n v="79.989999999999995"/>
  </r>
  <r>
    <x v="6"/>
    <x v="0"/>
    <x v="2"/>
    <x v="1"/>
    <d v="2015-03-11T00:00:00"/>
    <n v="340.95"/>
    <n v="12"/>
    <n v="4091.3999999999996"/>
  </r>
  <r>
    <x v="1"/>
    <x v="3"/>
    <x v="1"/>
    <x v="0"/>
    <d v="2014-12-21T00:00:00"/>
    <n v="79.989999999999995"/>
    <n v="19"/>
    <n v="1519.81"/>
  </r>
  <r>
    <x v="10"/>
    <x v="3"/>
    <x v="2"/>
    <x v="3"/>
    <d v="2014-11-12T00:00:00"/>
    <n v="79.989999999999995"/>
    <n v="13"/>
    <n v="1039.8699999999999"/>
  </r>
  <r>
    <x v="0"/>
    <x v="4"/>
    <x v="0"/>
    <x v="0"/>
    <d v="2015-05-17T00:00:00"/>
    <n v="340.95"/>
    <n v="11"/>
    <n v="3750.45"/>
  </r>
  <r>
    <x v="2"/>
    <x v="0"/>
    <x v="2"/>
    <x v="3"/>
    <d v="2014-04-23T00:00:00"/>
    <n v="340.95"/>
    <n v="2"/>
    <n v="681.9"/>
  </r>
  <r>
    <x v="3"/>
    <x v="1"/>
    <x v="1"/>
    <x v="0"/>
    <d v="2014-02-12T00:00:00"/>
    <n v="168.95"/>
    <n v="13"/>
    <n v="2196.35"/>
  </r>
  <r>
    <x v="4"/>
    <x v="3"/>
    <x v="3"/>
    <x v="4"/>
    <d v="2014-12-25T00:00:00"/>
    <n v="79.989999999999995"/>
    <n v="1"/>
    <n v="79.989999999999995"/>
  </r>
  <r>
    <x v="1"/>
    <x v="0"/>
    <x v="1"/>
    <x v="0"/>
    <d v="2014-10-03T00:00:00"/>
    <n v="340.95"/>
    <n v="19"/>
    <n v="6478.05"/>
  </r>
  <r>
    <x v="3"/>
    <x v="1"/>
    <x v="1"/>
    <x v="0"/>
    <d v="2015-06-06T00:00:00"/>
    <n v="168.95"/>
    <n v="6"/>
    <n v="1013.6999999999999"/>
  </r>
  <r>
    <x v="9"/>
    <x v="0"/>
    <x v="1"/>
    <x v="1"/>
    <d v="2014-07-16T00:00:00"/>
    <n v="340.95"/>
    <n v="13"/>
    <n v="4432.3499999999995"/>
  </r>
  <r>
    <x v="5"/>
    <x v="1"/>
    <x v="2"/>
    <x v="1"/>
    <d v="2015-01-01T00:00:00"/>
    <n v="168.95"/>
    <n v="15"/>
    <n v="2534.25"/>
  </r>
  <r>
    <x v="3"/>
    <x v="1"/>
    <x v="1"/>
    <x v="4"/>
    <d v="2014-10-29T00:00:00"/>
    <n v="168.95"/>
    <n v="15"/>
    <n v="2534.25"/>
  </r>
  <r>
    <x v="6"/>
    <x v="3"/>
    <x v="2"/>
    <x v="0"/>
    <d v="2015-07-31T00:00:00"/>
    <n v="79.989999999999995"/>
    <n v="8"/>
    <n v="639.91999999999996"/>
  </r>
  <r>
    <x v="6"/>
    <x v="4"/>
    <x v="2"/>
    <x v="3"/>
    <d v="2015-08-07T00:00:00"/>
    <n v="340.95"/>
    <n v="10"/>
    <n v="3409.5"/>
  </r>
  <r>
    <x v="1"/>
    <x v="3"/>
    <x v="1"/>
    <x v="0"/>
    <d v="2014-05-18T00:00:00"/>
    <n v="79.989999999999995"/>
    <n v="7"/>
    <n v="559.92999999999995"/>
  </r>
  <r>
    <x v="9"/>
    <x v="2"/>
    <x v="1"/>
    <x v="3"/>
    <d v="2014-08-07T00:00:00"/>
    <n v="799.95"/>
    <n v="8"/>
    <n v="6399.6"/>
  </r>
  <r>
    <x v="3"/>
    <x v="0"/>
    <x v="1"/>
    <x v="3"/>
    <d v="2015-04-08T00:00:00"/>
    <n v="340.95"/>
    <n v="4"/>
    <n v="1363.8"/>
  </r>
  <r>
    <x v="2"/>
    <x v="2"/>
    <x v="2"/>
    <x v="3"/>
    <d v="2014-09-10T00:00:00"/>
    <n v="799.95"/>
    <n v="14"/>
    <n v="11199.300000000001"/>
  </r>
  <r>
    <x v="5"/>
    <x v="0"/>
    <x v="2"/>
    <x v="4"/>
    <d v="2015-07-03T00:00:00"/>
    <n v="340.95"/>
    <n v="13"/>
    <n v="4432.3499999999995"/>
  </r>
  <r>
    <x v="9"/>
    <x v="2"/>
    <x v="1"/>
    <x v="3"/>
    <d v="2014-07-20T00:00:00"/>
    <n v="799.95"/>
    <n v="14"/>
    <n v="11199.300000000001"/>
  </r>
  <r>
    <x v="9"/>
    <x v="0"/>
    <x v="1"/>
    <x v="0"/>
    <d v="2014-06-13T00:00:00"/>
    <n v="340.95"/>
    <n v="18"/>
    <n v="6137.0999999999995"/>
  </r>
  <r>
    <x v="5"/>
    <x v="1"/>
    <x v="2"/>
    <x v="4"/>
    <d v="2014-08-19T00:00:00"/>
    <n v="168.95"/>
    <n v="2"/>
    <n v="337.9"/>
  </r>
  <r>
    <x v="4"/>
    <x v="1"/>
    <x v="3"/>
    <x v="4"/>
    <d v="2014-07-30T00:00:00"/>
    <n v="168.95"/>
    <n v="8"/>
    <n v="1351.6"/>
  </r>
  <r>
    <x v="6"/>
    <x v="0"/>
    <x v="2"/>
    <x v="0"/>
    <d v="2014-10-15T00:00:00"/>
    <n v="340.95"/>
    <n v="13"/>
    <n v="4432.3499999999995"/>
  </r>
  <r>
    <x v="5"/>
    <x v="3"/>
    <x v="2"/>
    <x v="2"/>
    <d v="2014-12-11T00:00:00"/>
    <n v="79.989999999999995"/>
    <n v="7"/>
    <n v="559.92999999999995"/>
  </r>
  <r>
    <x v="5"/>
    <x v="2"/>
    <x v="2"/>
    <x v="3"/>
    <d v="2014-09-21T00:00:00"/>
    <n v="799.95"/>
    <n v="10"/>
    <n v="7999.5"/>
  </r>
  <r>
    <x v="2"/>
    <x v="1"/>
    <x v="2"/>
    <x v="2"/>
    <d v="2014-05-16T00:00:00"/>
    <n v="168.95"/>
    <n v="14"/>
    <n v="2365.2999999999997"/>
  </r>
  <r>
    <x v="6"/>
    <x v="2"/>
    <x v="2"/>
    <x v="3"/>
    <d v="2015-11-05T00:00:00"/>
    <n v="799.95"/>
    <n v="13"/>
    <n v="10399.35"/>
  </r>
  <r>
    <x v="5"/>
    <x v="2"/>
    <x v="2"/>
    <x v="3"/>
    <d v="2014-05-31T00:00:00"/>
    <n v="799.95"/>
    <n v="5"/>
    <n v="3999.75"/>
  </r>
  <r>
    <x v="3"/>
    <x v="3"/>
    <x v="1"/>
    <x v="0"/>
    <d v="2014-02-12T00:00:00"/>
    <n v="79.989999999999995"/>
    <n v="14"/>
    <n v="1119.8599999999999"/>
  </r>
  <r>
    <x v="3"/>
    <x v="0"/>
    <x v="1"/>
    <x v="1"/>
    <d v="2015-03-01T00:00:00"/>
    <n v="340.95"/>
    <n v="11"/>
    <n v="3750.45"/>
  </r>
  <r>
    <x v="7"/>
    <x v="1"/>
    <x v="0"/>
    <x v="0"/>
    <d v="2015-10-08T00:00:00"/>
    <n v="168.95"/>
    <n v="6"/>
    <n v="1013.6999999999999"/>
  </r>
  <r>
    <x v="5"/>
    <x v="0"/>
    <x v="2"/>
    <x v="0"/>
    <d v="2015-12-16T00:00:00"/>
    <n v="340.95"/>
    <n v="11"/>
    <n v="3750.45"/>
  </r>
  <r>
    <x v="0"/>
    <x v="4"/>
    <x v="0"/>
    <x v="4"/>
    <d v="2014-03-13T00:00:00"/>
    <n v="340.95"/>
    <n v="2"/>
    <n v="681.9"/>
  </r>
  <r>
    <x v="0"/>
    <x v="4"/>
    <x v="0"/>
    <x v="4"/>
    <d v="2015-05-19T00:00:00"/>
    <n v="340.95"/>
    <n v="8"/>
    <n v="2727.6"/>
  </r>
  <r>
    <x v="1"/>
    <x v="0"/>
    <x v="1"/>
    <x v="2"/>
    <d v="2014-12-05T00:00:00"/>
    <n v="340.95"/>
    <n v="13"/>
    <n v="4432.3499999999995"/>
  </r>
  <r>
    <x v="9"/>
    <x v="0"/>
    <x v="1"/>
    <x v="3"/>
    <d v="2015-01-07T00:00:00"/>
    <n v="340.95"/>
    <n v="2"/>
    <n v="681.9"/>
  </r>
  <r>
    <x v="10"/>
    <x v="4"/>
    <x v="2"/>
    <x v="2"/>
    <d v="2015-08-30T00:00:00"/>
    <n v="340.95"/>
    <n v="7"/>
    <n v="2386.65"/>
  </r>
  <r>
    <x v="0"/>
    <x v="0"/>
    <x v="0"/>
    <x v="1"/>
    <d v="2015-09-03T00:00:00"/>
    <n v="340.95"/>
    <n v="10"/>
    <n v="3409.5"/>
  </r>
  <r>
    <x v="3"/>
    <x v="2"/>
    <x v="1"/>
    <x v="3"/>
    <d v="2014-01-30T00:00:00"/>
    <n v="799.95"/>
    <n v="10"/>
    <n v="7999.5"/>
  </r>
  <r>
    <x v="1"/>
    <x v="0"/>
    <x v="1"/>
    <x v="0"/>
    <d v="2014-08-01T00:00:00"/>
    <n v="340.95"/>
    <n v="11"/>
    <n v="3750.45"/>
  </r>
  <r>
    <x v="4"/>
    <x v="1"/>
    <x v="3"/>
    <x v="2"/>
    <d v="2014-09-28T00:00:00"/>
    <n v="168.95"/>
    <n v="4"/>
    <n v="675.8"/>
  </r>
  <r>
    <x v="2"/>
    <x v="0"/>
    <x v="2"/>
    <x v="4"/>
    <d v="2014-12-30T00:00:00"/>
    <n v="340.95"/>
    <n v="6"/>
    <n v="2045.6999999999998"/>
  </r>
  <r>
    <x v="0"/>
    <x v="3"/>
    <x v="0"/>
    <x v="1"/>
    <d v="2014-09-03T00:00:00"/>
    <n v="79.989999999999995"/>
    <n v="2"/>
    <n v="159.97999999999999"/>
  </r>
  <r>
    <x v="5"/>
    <x v="1"/>
    <x v="2"/>
    <x v="3"/>
    <d v="2015-10-07T00:00:00"/>
    <n v="168.95"/>
    <n v="1"/>
    <n v="168.95"/>
  </r>
  <r>
    <x v="5"/>
    <x v="4"/>
    <x v="2"/>
    <x v="2"/>
    <d v="2014-05-28T00:00:00"/>
    <n v="340.95"/>
    <n v="1"/>
    <n v="340.95"/>
  </r>
  <r>
    <x v="2"/>
    <x v="4"/>
    <x v="2"/>
    <x v="1"/>
    <d v="2014-12-13T00:00:00"/>
    <n v="340.95"/>
    <n v="1"/>
    <n v="340.95"/>
  </r>
  <r>
    <x v="11"/>
    <x v="1"/>
    <x v="3"/>
    <x v="1"/>
    <d v="2014-04-11T00:00:00"/>
    <n v="168.95"/>
    <n v="3"/>
    <n v="506.84999999999997"/>
  </r>
  <r>
    <x v="3"/>
    <x v="4"/>
    <x v="1"/>
    <x v="3"/>
    <d v="2014-08-02T00:00:00"/>
    <n v="340.95"/>
    <n v="10"/>
    <n v="3409.5"/>
  </r>
  <r>
    <x v="4"/>
    <x v="3"/>
    <x v="3"/>
    <x v="1"/>
    <d v="2014-03-05T00:00:00"/>
    <n v="79.989999999999995"/>
    <n v="10"/>
    <n v="799.9"/>
  </r>
  <r>
    <x v="9"/>
    <x v="4"/>
    <x v="1"/>
    <x v="3"/>
    <d v="2014-10-22T00:00:00"/>
    <n v="340.95"/>
    <n v="6"/>
    <n v="2045.6999999999998"/>
  </r>
  <r>
    <x v="3"/>
    <x v="4"/>
    <x v="1"/>
    <x v="0"/>
    <d v="2014-02-06T00:00:00"/>
    <n v="340.95"/>
    <n v="17"/>
    <n v="5796.15"/>
  </r>
  <r>
    <x v="11"/>
    <x v="4"/>
    <x v="3"/>
    <x v="4"/>
    <d v="2015-11-11T00:00:00"/>
    <n v="340.95"/>
    <n v="10"/>
    <n v="3409.5"/>
  </r>
  <r>
    <x v="2"/>
    <x v="1"/>
    <x v="2"/>
    <x v="3"/>
    <d v="2015-12-24T00:00:00"/>
    <n v="168.95"/>
    <n v="3"/>
    <n v="506.84999999999997"/>
  </r>
  <r>
    <x v="3"/>
    <x v="2"/>
    <x v="1"/>
    <x v="1"/>
    <d v="2015-10-28T00:00:00"/>
    <n v="799.95"/>
    <n v="5"/>
    <n v="3999.75"/>
  </r>
  <r>
    <x v="9"/>
    <x v="0"/>
    <x v="1"/>
    <x v="0"/>
    <d v="2014-03-23T00:00:00"/>
    <n v="340.95"/>
    <n v="16"/>
    <n v="5455.2"/>
  </r>
  <r>
    <x v="8"/>
    <x v="2"/>
    <x v="1"/>
    <x v="0"/>
    <d v="2015-10-20T00:00:00"/>
    <n v="799.95"/>
    <n v="11"/>
    <n v="8799.4500000000007"/>
  </r>
  <r>
    <x v="5"/>
    <x v="3"/>
    <x v="2"/>
    <x v="1"/>
    <d v="2015-07-01T00:00:00"/>
    <n v="79.989999999999995"/>
    <n v="8"/>
    <n v="639.91999999999996"/>
  </r>
  <r>
    <x v="3"/>
    <x v="2"/>
    <x v="1"/>
    <x v="3"/>
    <d v="2014-08-24T00:00:00"/>
    <n v="799.95"/>
    <n v="4"/>
    <n v="3199.8"/>
  </r>
  <r>
    <x v="3"/>
    <x v="4"/>
    <x v="1"/>
    <x v="1"/>
    <d v="2015-07-07T00:00:00"/>
    <n v="340.95"/>
    <n v="7"/>
    <n v="2386.65"/>
  </r>
  <r>
    <x v="4"/>
    <x v="0"/>
    <x v="3"/>
    <x v="1"/>
    <d v="2014-12-28T00:00:00"/>
    <n v="340.95"/>
    <n v="9"/>
    <n v="3068.5499999999997"/>
  </r>
  <r>
    <x v="4"/>
    <x v="4"/>
    <x v="3"/>
    <x v="2"/>
    <d v="2015-03-15T00:00:00"/>
    <n v="340.95"/>
    <n v="4"/>
    <n v="1363.8"/>
  </r>
  <r>
    <x v="3"/>
    <x v="3"/>
    <x v="1"/>
    <x v="0"/>
    <d v="2014-08-26T00:00:00"/>
    <n v="79.989999999999995"/>
    <n v="12"/>
    <n v="959.87999999999988"/>
  </r>
  <r>
    <x v="8"/>
    <x v="3"/>
    <x v="1"/>
    <x v="4"/>
    <d v="2014-08-30T00:00:00"/>
    <n v="79.989999999999995"/>
    <n v="12"/>
    <n v="959.87999999999988"/>
  </r>
  <r>
    <x v="9"/>
    <x v="4"/>
    <x v="1"/>
    <x v="1"/>
    <d v="2015-06-28T00:00:00"/>
    <n v="340.95"/>
    <n v="5"/>
    <n v="1704.7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199AB13-DF14-4CAC-94B8-CD412DE5C9FD}" name="PivotTable2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compact="0" compactData="0" multipleFieldFilters="0">
  <location ref="K12:Q26" firstHeaderRow="1" firstDataRow="2" firstDataCol="1"/>
  <pivotFields count="8">
    <pivotField axis="axisRow" compact="0" outline="0" showAll="0" defaultSubtotal="0">
      <items count="12">
        <item x="8"/>
        <item x="11"/>
        <item x="0"/>
        <item x="10"/>
        <item x="2"/>
        <item x="1"/>
        <item x="6"/>
        <item x="9"/>
        <item x="7"/>
        <item x="4"/>
        <item x="5"/>
        <item x="3"/>
      </items>
    </pivotField>
    <pivotField axis="axisCol" compact="0" outline="0" showAll="0" defaultSubtotal="0">
      <items count="5">
        <item x="1"/>
        <item x="3"/>
        <item x="4"/>
        <item x="2"/>
        <item x="0"/>
      </items>
    </pivotField>
    <pivotField compact="0" outline="0" showAll="0" defaultSubtotal="0">
      <items count="4">
        <item x="1"/>
        <item x="0"/>
        <item x="3"/>
        <item x="2"/>
      </items>
    </pivotField>
    <pivotField compact="0" outline="0" showAll="0" defaultSubtotal="0">
      <items count="5">
        <item x="0"/>
        <item x="3"/>
        <item x="2"/>
        <item x="4"/>
        <item x="1"/>
      </items>
    </pivotField>
    <pivotField compact="0" numFmtId="14" outline="0" showAll="0" defaultSubtotal="0"/>
    <pivotField compact="0" numFmtId="43" outline="0" showAll="0" defaultSubtotal="0"/>
    <pivotField compact="0" numFmtId="164" outline="0" showAll="0" defaultSubtotal="0"/>
    <pivotField dataField="1" compact="0" numFmtId="44" outline="0" showAll="0" defaultSubtotal="0"/>
  </pivotFields>
  <rowFields count="1">
    <field x="0"/>
  </rowFields>
  <rowItems count="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 t="grand">
      <x/>
    </i>
  </rowItems>
  <colFields count="1">
    <field x="1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Total Cost" fld="7" baseField="0" baseItem="0" numFmtId="3"/>
  </dataFields>
  <pivotTableStyleInfo name="PivotStyleDark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33A3A8DF-1117-4BBD-BA1A-E1A492DD56D3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6" indent="0" compact="0" compactData="0" multipleFieldFilters="0">
  <location ref="K2:Q9" firstHeaderRow="1" firstDataRow="2" firstDataCol="1"/>
  <pivotFields count="8">
    <pivotField compact="0" outline="0" showAll="0" defaultSubtotal="0"/>
    <pivotField axis="axisRow" compact="0" outline="0" showAll="0" defaultSubtotal="0">
      <items count="5">
        <item x="1"/>
        <item x="3"/>
        <item x="4"/>
        <item x="2"/>
        <item x="0"/>
      </items>
    </pivotField>
    <pivotField compact="0" outline="0" showAll="0" defaultSubtotal="0">
      <items count="4">
        <item x="1"/>
        <item x="0"/>
        <item x="3"/>
        <item x="2"/>
      </items>
    </pivotField>
    <pivotField axis="axisCol" compact="0" outline="0" showAll="0" defaultSubtotal="0">
      <items count="5">
        <item x="0"/>
        <item x="3"/>
        <item x="2"/>
        <item x="4"/>
        <item x="1"/>
      </items>
    </pivotField>
    <pivotField compact="0" numFmtId="14" outline="0" showAll="0" defaultSubtotal="0"/>
    <pivotField compact="0" numFmtId="43" outline="0" showAll="0" defaultSubtotal="0"/>
    <pivotField compact="0" numFmtId="164" outline="0" showAll="0" defaultSubtotal="0"/>
    <pivotField dataField="1" compact="0" numFmtId="44" outline="0" showAll="0" defaultSubtotal="0"/>
  </pivotFields>
  <rowFields count="1">
    <field x="1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3"/>
  </colFields>
  <colItems count="6">
    <i>
      <x/>
    </i>
    <i>
      <x v="1"/>
    </i>
    <i>
      <x v="2"/>
    </i>
    <i>
      <x v="3"/>
    </i>
    <i>
      <x v="4"/>
    </i>
    <i t="grand">
      <x/>
    </i>
  </colItems>
  <dataFields count="1">
    <dataField name="Sum of Total Cost" fld="7" baseField="0" baseItem="0" numFmtId="3"/>
  </dataFields>
  <pivotTableStyleInfo name="PivotStyleDark5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J742" totalsRowShown="0" headerRowBorderDxfId="11" tableBorderDxfId="10">
  <autoFilter ref="A1:J742" xr:uid="{00000000-0009-0000-0100-000001000000}"/>
  <sortState xmlns:xlrd2="http://schemas.microsoft.com/office/spreadsheetml/2017/richdata2" ref="A2:J742">
    <sortCondition ref="A2:A742"/>
  </sortState>
  <tableColumns count="10">
    <tableColumn id="1" xr3:uid="{00000000-0010-0000-0000-000001000000}" name="Employee Name" dataDxfId="9" dataCellStyle="Normal 2 2"/>
    <tableColumn id="2" xr3:uid="{00000000-0010-0000-0000-000002000000}" name="Building" dataDxfId="8" dataCellStyle="Normal 2 2"/>
    <tableColumn id="3" xr3:uid="{00000000-0010-0000-0000-000003000000}" name="Department" dataDxfId="7" dataCellStyle="Normal 2 2"/>
    <tableColumn id="4" xr3:uid="{00000000-0010-0000-0000-000004000000}" name="Status" dataDxfId="6" dataCellStyle="Normal 2 2"/>
    <tableColumn id="5" xr3:uid="{00000000-0010-0000-0000-000005000000}" name="Hire Date" dataDxfId="5" dataCellStyle="Normal 2 2"/>
    <tableColumn id="6" xr3:uid="{00000000-0010-0000-0000-000006000000}" name="Years" dataDxfId="4" dataCellStyle="Comma 2">
      <calculatedColumnFormula>DATEDIF(E2,TODAY(),"Y")</calculatedColumnFormula>
    </tableColumn>
    <tableColumn id="7" xr3:uid="{00000000-0010-0000-0000-000007000000}" name="Benefits" dataDxfId="3" dataCellStyle="Comma 2"/>
    <tableColumn id="8" xr3:uid="{00000000-0010-0000-0000-000008000000}" name="Salary" dataDxfId="2" dataCellStyle="Comma 2"/>
    <tableColumn id="9" xr3:uid="{00000000-0010-0000-0000-000009000000}" name="Job Rating" dataDxfId="1" dataCellStyle="Normal 2 2"/>
    <tableColumn id="10" xr3:uid="{00000000-0010-0000-0000-00000A000000}" name="New Salary" dataDxfId="0" dataCellStyle="Comma 4">
      <calculatedColumnFormula>ROUND(H2*$L$1+H2,0)</calculatedColumnFormula>
    </tableColumn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vmlDrawing" Target="../drawings/vmlDrawing2.v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tabSelected="1" workbookViewId="0"/>
  </sheetViews>
  <sheetFormatPr defaultRowHeight="14.25" x14ac:dyDescent="0.4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  <pageSetUpPr autoPageBreaks="0"/>
  </sheetPr>
  <dimension ref="A1:I15"/>
  <sheetViews>
    <sheetView zoomScale="136" zoomScaleNormal="136" zoomScalePageLayoutView="190" workbookViewId="0">
      <selection sqref="A1:I1"/>
    </sheetView>
  </sheetViews>
  <sheetFormatPr defaultColWidth="9.06640625" defaultRowHeight="13.15" x14ac:dyDescent="0.4"/>
  <cols>
    <col min="1" max="16384" width="9.06640625" style="55"/>
  </cols>
  <sheetData>
    <row r="1" spans="1:9" s="139" customFormat="1" ht="33.4" x14ac:dyDescent="0.45">
      <c r="A1" s="154" t="s">
        <v>1525</v>
      </c>
      <c r="B1" s="154"/>
      <c r="C1" s="154"/>
      <c r="D1" s="154"/>
      <c r="E1" s="154"/>
      <c r="F1" s="154"/>
      <c r="G1" s="154"/>
      <c r="H1" s="154"/>
      <c r="I1" s="154"/>
    </row>
    <row r="2" spans="1:9" s="56" customFormat="1" ht="14.25" x14ac:dyDescent="0.45">
      <c r="A2" s="155" t="s">
        <v>1293</v>
      </c>
      <c r="B2" s="155"/>
      <c r="C2" s="155"/>
      <c r="D2" s="155"/>
      <c r="E2" s="155"/>
      <c r="F2" s="155"/>
      <c r="G2" s="155"/>
      <c r="H2" s="155"/>
      <c r="I2" s="155"/>
    </row>
    <row r="3" spans="1:9" s="56" customFormat="1" ht="14.25" x14ac:dyDescent="0.45">
      <c r="B3" s="6" t="s">
        <v>302</v>
      </c>
      <c r="C3" s="6" t="s">
        <v>303</v>
      </c>
      <c r="D3" s="6" t="s">
        <v>304</v>
      </c>
      <c r="E3" s="6" t="s">
        <v>305</v>
      </c>
      <c r="F3" s="6" t="s">
        <v>306</v>
      </c>
      <c r="G3" s="6" t="s">
        <v>307</v>
      </c>
      <c r="H3" s="6" t="s">
        <v>5</v>
      </c>
      <c r="I3" s="6" t="s">
        <v>1526</v>
      </c>
    </row>
    <row r="4" spans="1:9" s="56" customFormat="1" ht="14.25" x14ac:dyDescent="0.45">
      <c r="A4" s="56" t="s">
        <v>97</v>
      </c>
      <c r="B4" s="108">
        <v>121.2</v>
      </c>
      <c r="C4" s="108">
        <v>181.4</v>
      </c>
      <c r="D4" s="108">
        <v>262.2</v>
      </c>
      <c r="E4" s="108">
        <v>241.1</v>
      </c>
      <c r="F4" s="108">
        <v>301.2</v>
      </c>
      <c r="G4" s="108">
        <v>501.4</v>
      </c>
      <c r="H4" s="109">
        <v>1601.4</v>
      </c>
      <c r="I4" s="109">
        <f>AVERAGE(B4:G4)</f>
        <v>268.08333333333331</v>
      </c>
    </row>
    <row r="5" spans="1:9" s="56" customFormat="1" ht="14.25" x14ac:dyDescent="0.45">
      <c r="A5" s="56" t="s">
        <v>308</v>
      </c>
      <c r="B5" s="112">
        <v>106</v>
      </c>
      <c r="C5" s="112">
        <v>133.6</v>
      </c>
      <c r="D5" s="112">
        <v>121.9</v>
      </c>
      <c r="E5" s="112">
        <v>232</v>
      </c>
      <c r="F5" s="112">
        <v>267.5</v>
      </c>
      <c r="G5" s="112">
        <v>353.3</v>
      </c>
      <c r="H5" s="112">
        <v>1183.8</v>
      </c>
      <c r="I5" s="112">
        <f>AVERAGE(B5:G5)</f>
        <v>202.38333333333333</v>
      </c>
    </row>
    <row r="6" spans="1:9" s="56" customFormat="1" ht="14.25" x14ac:dyDescent="0.45">
      <c r="A6" s="56" t="s">
        <v>309</v>
      </c>
      <c r="B6" s="112">
        <f t="shared" ref="B6:G6" si="0">B4-B5</f>
        <v>15.200000000000003</v>
      </c>
      <c r="C6" s="112">
        <f t="shared" si="0"/>
        <v>47.800000000000011</v>
      </c>
      <c r="D6" s="112">
        <f t="shared" si="0"/>
        <v>140.29999999999998</v>
      </c>
      <c r="E6" s="112">
        <f t="shared" si="0"/>
        <v>9.0999999999999943</v>
      </c>
      <c r="F6" s="112">
        <f t="shared" si="0"/>
        <v>33.699999999999989</v>
      </c>
      <c r="G6" s="112">
        <f t="shared" si="0"/>
        <v>148.09999999999997</v>
      </c>
      <c r="H6" s="112">
        <f>SUM(B6:G6)</f>
        <v>394.19999999999993</v>
      </c>
      <c r="I6" s="112">
        <f>AVERAGE(B6:G6)</f>
        <v>65.699999999999989</v>
      </c>
    </row>
    <row r="7" spans="1:9" s="56" customFormat="1" ht="14.25" x14ac:dyDescent="0.45">
      <c r="A7" s="56" t="s">
        <v>310</v>
      </c>
      <c r="B7" s="112">
        <f>B6</f>
        <v>15.200000000000003</v>
      </c>
      <c r="C7" s="112">
        <f>C6+B7</f>
        <v>63.000000000000014</v>
      </c>
      <c r="D7" s="112">
        <f>D6+C7</f>
        <v>203.3</v>
      </c>
      <c r="E7" s="112">
        <f>E6+D7</f>
        <v>212.4</v>
      </c>
      <c r="F7" s="112">
        <f>F6+E7</f>
        <v>246.1</v>
      </c>
      <c r="G7" s="112">
        <f>G6+F7</f>
        <v>394.19999999999993</v>
      </c>
      <c r="H7" s="112"/>
      <c r="I7" s="156"/>
    </row>
    <row r="8" spans="1:9" s="56" customFormat="1" ht="14.25" x14ac:dyDescent="0.45"/>
    <row r="9" spans="1:9" s="56" customFormat="1" ht="14.25" x14ac:dyDescent="0.45">
      <c r="A9" s="56" t="s">
        <v>311</v>
      </c>
      <c r="C9" s="157">
        <f t="shared" ref="C9:G11" si="1">(C4-B4)/B4</f>
        <v>0.49669966996699672</v>
      </c>
      <c r="D9" s="157">
        <f t="shared" si="1"/>
        <v>0.44542447629547949</v>
      </c>
      <c r="E9" s="157">
        <f t="shared" si="1"/>
        <v>-8.0472921434019809E-2</v>
      </c>
      <c r="F9" s="157">
        <f t="shared" si="1"/>
        <v>0.24927416009954373</v>
      </c>
      <c r="G9" s="157">
        <f t="shared" si="1"/>
        <v>0.66467463479415667</v>
      </c>
      <c r="H9" s="157">
        <f>(G4-B4)/B4</f>
        <v>3.1369636963696368</v>
      </c>
      <c r="I9" s="158">
        <f>(G4/B4)^(1/5)-1</f>
        <v>0.32842286448119817</v>
      </c>
    </row>
    <row r="10" spans="1:9" ht="14.25" x14ac:dyDescent="0.45">
      <c r="A10" s="56" t="s">
        <v>313</v>
      </c>
      <c r="B10" s="56"/>
      <c r="C10" s="157">
        <f t="shared" si="1"/>
        <v>0.26037735849056598</v>
      </c>
      <c r="D10" s="157">
        <f t="shared" si="1"/>
        <v>-8.7574850299401111E-2</v>
      </c>
      <c r="E10" s="157">
        <f t="shared" si="1"/>
        <v>0.90319934372436417</v>
      </c>
      <c r="F10" s="157">
        <f t="shared" si="1"/>
        <v>0.15301724137931033</v>
      </c>
      <c r="G10" s="157">
        <f t="shared" si="1"/>
        <v>0.32074766355140188</v>
      </c>
      <c r="H10" s="157">
        <f>(G5-B5)/B5</f>
        <v>2.3330188679245283</v>
      </c>
      <c r="I10" s="158">
        <f>(G5/B5)^(1/5)-1</f>
        <v>0.27223563073469292</v>
      </c>
    </row>
    <row r="11" spans="1:9" ht="14.25" x14ac:dyDescent="0.45">
      <c r="A11" s="56" t="s">
        <v>312</v>
      </c>
      <c r="B11" s="56"/>
      <c r="C11" s="157">
        <f t="shared" si="1"/>
        <v>2.1447368421052633</v>
      </c>
      <c r="D11" s="157">
        <f t="shared" si="1"/>
        <v>1.9351464435146433</v>
      </c>
      <c r="E11" s="157">
        <f t="shared" si="1"/>
        <v>-0.93513898788310768</v>
      </c>
      <c r="F11" s="157">
        <f t="shared" si="1"/>
        <v>2.7032967032967044</v>
      </c>
      <c r="G11" s="157">
        <f t="shared" si="1"/>
        <v>3.3946587537091992</v>
      </c>
      <c r="H11" s="157">
        <f>(G6-B6)/B6</f>
        <v>8.7434210526315752</v>
      </c>
      <c r="I11" s="158">
        <f>(G6/B6)^(1/5)-1</f>
        <v>0.5766754090688202</v>
      </c>
    </row>
    <row r="12" spans="1:9" ht="14.25" x14ac:dyDescent="0.45">
      <c r="A12" s="56"/>
      <c r="B12" s="56"/>
      <c r="C12" s="56"/>
      <c r="D12" s="56"/>
      <c r="E12" s="56"/>
      <c r="F12" s="56"/>
      <c r="G12" s="56"/>
      <c r="H12" s="56"/>
      <c r="I12" s="56"/>
    </row>
    <row r="13" spans="1:9" ht="14.25" x14ac:dyDescent="0.45">
      <c r="A13" s="56" t="s">
        <v>314</v>
      </c>
      <c r="B13" s="58">
        <f t="shared" ref="B13:H13" si="2">B4/B5</f>
        <v>1.1433962264150943</v>
      </c>
      <c r="C13" s="58">
        <f t="shared" si="2"/>
        <v>1.3577844311377247</v>
      </c>
      <c r="D13" s="58">
        <f t="shared" si="2"/>
        <v>2.1509433962264151</v>
      </c>
      <c r="E13" s="58">
        <f t="shared" si="2"/>
        <v>1.0392241379310345</v>
      </c>
      <c r="F13" s="58">
        <f t="shared" si="2"/>
        <v>1.1259813084112149</v>
      </c>
      <c r="G13" s="58">
        <f t="shared" si="2"/>
        <v>1.4191904896688365</v>
      </c>
      <c r="H13" s="58">
        <f t="shared" si="2"/>
        <v>1.3527622909275216</v>
      </c>
      <c r="I13" s="56"/>
    </row>
    <row r="14" spans="1:9" ht="14.25" x14ac:dyDescent="0.45">
      <c r="A14" s="56" t="s">
        <v>315</v>
      </c>
      <c r="B14" s="58">
        <f t="shared" ref="B14:H14" si="3">B4/B6</f>
        <v>7.9736842105263142</v>
      </c>
      <c r="C14" s="58">
        <f t="shared" si="3"/>
        <v>3.794979079497907</v>
      </c>
      <c r="D14" s="58">
        <f t="shared" si="3"/>
        <v>1.8688524590163935</v>
      </c>
      <c r="E14" s="58">
        <f t="shared" si="3"/>
        <v>26.494505494505511</v>
      </c>
      <c r="F14" s="58">
        <f t="shared" si="3"/>
        <v>8.9376854599406563</v>
      </c>
      <c r="G14" s="58">
        <f t="shared" si="3"/>
        <v>3.3855503038487513</v>
      </c>
      <c r="H14" s="58">
        <f t="shared" si="3"/>
        <v>4.0624048706240492</v>
      </c>
      <c r="I14" s="56"/>
    </row>
    <row r="15" spans="1:9" ht="14.25" x14ac:dyDescent="0.45">
      <c r="A15" s="56" t="s">
        <v>316</v>
      </c>
      <c r="B15" s="58">
        <f t="shared" ref="B15:H15" si="4">B5/B6</f>
        <v>6.9736842105263142</v>
      </c>
      <c r="C15" s="58">
        <f t="shared" si="4"/>
        <v>2.794979079497907</v>
      </c>
      <c r="D15" s="58">
        <f t="shared" si="4"/>
        <v>0.86885245901639363</v>
      </c>
      <c r="E15" s="58">
        <f t="shared" si="4"/>
        <v>25.494505494505511</v>
      </c>
      <c r="F15" s="58">
        <f t="shared" si="4"/>
        <v>7.9376854599406554</v>
      </c>
      <c r="G15" s="58">
        <f t="shared" si="4"/>
        <v>2.3855503038487513</v>
      </c>
      <c r="H15" s="58">
        <f t="shared" si="4"/>
        <v>3.003044140030442</v>
      </c>
      <c r="I15" s="56"/>
    </row>
  </sheetData>
  <mergeCells count="2">
    <mergeCell ref="A1:I1"/>
    <mergeCell ref="A2:I2"/>
  </mergeCells>
  <phoneticPr fontId="27" type="noConversion"/>
  <printOptions gridLines="1" gridLinesSet="0"/>
  <pageMargins left="0.75" right="0.75" top="1" bottom="1" header="0.5" footer="0.5"/>
  <pageSetup orientation="portrait" horizontalDpi="4294967292" verticalDpi="4294967292" r:id="rId1"/>
  <headerFooter alignWithMargins="0">
    <oddHeader>&amp;F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FF99"/>
    <pageSetUpPr autoPageBreaks="0"/>
  </sheetPr>
  <dimension ref="A1:R34"/>
  <sheetViews>
    <sheetView zoomScale="107" zoomScaleNormal="107" zoomScalePageLayoutView="190" workbookViewId="0">
      <selection sqref="A1:R1"/>
    </sheetView>
  </sheetViews>
  <sheetFormatPr defaultColWidth="9.06640625" defaultRowHeight="14.25" x14ac:dyDescent="0.45"/>
  <cols>
    <col min="1" max="1" width="16.6640625" style="56" bestFit="1" customWidth="1"/>
    <col min="2" max="17" width="8.9296875" style="56" bestFit="1" customWidth="1"/>
    <col min="18" max="18" width="10.33203125" style="56" bestFit="1" customWidth="1"/>
    <col min="19" max="16384" width="9.06640625" style="56"/>
  </cols>
  <sheetData>
    <row r="1" spans="1:18" ht="29.25" x14ac:dyDescent="0.45">
      <c r="A1" s="5" t="s">
        <v>353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</row>
    <row r="2" spans="1:18" ht="16.149999999999999" thickBot="1" x14ac:dyDescent="0.55000000000000004">
      <c r="A2" s="121">
        <f>R34</f>
        <v>924858</v>
      </c>
      <c r="B2" s="59" t="s">
        <v>302</v>
      </c>
      <c r="C2" s="59" t="s">
        <v>303</v>
      </c>
      <c r="D2" s="59" t="s">
        <v>304</v>
      </c>
      <c r="E2" s="122" t="s">
        <v>317</v>
      </c>
      <c r="F2" s="59" t="s">
        <v>305</v>
      </c>
      <c r="G2" s="59" t="s">
        <v>306</v>
      </c>
      <c r="H2" s="59" t="s">
        <v>307</v>
      </c>
      <c r="I2" s="122" t="s">
        <v>318</v>
      </c>
      <c r="J2" s="59" t="s">
        <v>319</v>
      </c>
      <c r="K2" s="59" t="s">
        <v>320</v>
      </c>
      <c r="L2" s="59" t="s">
        <v>321</v>
      </c>
      <c r="M2" s="122" t="s">
        <v>322</v>
      </c>
      <c r="N2" s="59" t="s">
        <v>323</v>
      </c>
      <c r="O2" s="59" t="s">
        <v>324</v>
      </c>
      <c r="P2" s="59" t="s">
        <v>325</v>
      </c>
      <c r="Q2" s="122" t="s">
        <v>326</v>
      </c>
      <c r="R2" s="60" t="s">
        <v>327</v>
      </c>
    </row>
    <row r="3" spans="1:18" x14ac:dyDescent="0.45">
      <c r="A3" s="61" t="s">
        <v>328</v>
      </c>
      <c r="B3" s="62">
        <v>0.01</v>
      </c>
      <c r="C3" s="62"/>
      <c r="D3" s="62"/>
      <c r="E3" s="63"/>
      <c r="F3" s="64">
        <v>0.03</v>
      </c>
      <c r="G3" s="64"/>
      <c r="H3" s="64"/>
      <c r="I3" s="63"/>
      <c r="J3" s="64">
        <v>0.02</v>
      </c>
      <c r="K3" s="64"/>
      <c r="L3" s="64"/>
      <c r="M3" s="63"/>
      <c r="N3" s="64">
        <v>0.03</v>
      </c>
      <c r="O3" s="64"/>
      <c r="P3" s="64"/>
      <c r="Q3" s="63"/>
      <c r="R3" s="65"/>
    </row>
    <row r="4" spans="1:18" x14ac:dyDescent="0.45">
      <c r="A4" s="66" t="s">
        <v>97</v>
      </c>
      <c r="B4" s="67">
        <v>173000</v>
      </c>
      <c r="C4" s="67">
        <f>ROUND(B4*(1+$B$3),-1)</f>
        <v>174730</v>
      </c>
      <c r="D4" s="67">
        <f>ROUND(C4*(1+$B$3),-1)</f>
        <v>176480</v>
      </c>
      <c r="E4" s="68">
        <f>SUM(B4:D4)</f>
        <v>524210</v>
      </c>
      <c r="F4" s="67">
        <f>ROUND(D4*(1+$F$3),-1)</f>
        <v>181770</v>
      </c>
      <c r="G4" s="67">
        <f>ROUND(F4*(1+$F$3),-1)</f>
        <v>187220</v>
      </c>
      <c r="H4" s="67">
        <f>ROUND(G4*(1+$F$3),-1)</f>
        <v>192840</v>
      </c>
      <c r="I4" s="68">
        <f>SUM(F4:H4)</f>
        <v>561830</v>
      </c>
      <c r="J4" s="67">
        <f>ROUND(H4*(1+$J$3),-1)</f>
        <v>196700</v>
      </c>
      <c r="K4" s="67">
        <f>ROUND(J4*(1+$J$3),-1)</f>
        <v>200630</v>
      </c>
      <c r="L4" s="67">
        <f>ROUND(K4*(1+$J$3),-1)</f>
        <v>204640</v>
      </c>
      <c r="M4" s="68">
        <f>SUM(J4:L4)</f>
        <v>601970</v>
      </c>
      <c r="N4" s="67">
        <f>ROUND(L4*(1+$N$3),-1)</f>
        <v>210780</v>
      </c>
      <c r="O4" s="67">
        <f>ROUND(N4*(1+$N$3),-1)</f>
        <v>217100</v>
      </c>
      <c r="P4" s="67">
        <f>ROUND(O4*(1+$N$3),-1)</f>
        <v>223610</v>
      </c>
      <c r="Q4" s="68">
        <f>SUM(N4:P4)</f>
        <v>651490</v>
      </c>
      <c r="R4" s="69">
        <f t="shared" ref="R4:R6" si="0">SUM(E4,I4,M4,Q4)</f>
        <v>2339500</v>
      </c>
    </row>
    <row r="5" spans="1:18" x14ac:dyDescent="0.45">
      <c r="A5" s="66" t="s">
        <v>329</v>
      </c>
      <c r="B5" s="70">
        <v>28700</v>
      </c>
      <c r="C5" s="70">
        <f>ROUND(B5*(1+$B$3),-1)</f>
        <v>28990</v>
      </c>
      <c r="D5" s="70">
        <f>ROUND(C5*(1+$B$3),-1)</f>
        <v>29280</v>
      </c>
      <c r="E5" s="71">
        <f>SUM(B5:D5)</f>
        <v>86970</v>
      </c>
      <c r="F5" s="70">
        <f>ROUND(D5*(1+$F$3),-1)</f>
        <v>30160</v>
      </c>
      <c r="G5" s="70">
        <f>ROUND(F5*(1+$F$3),-1)</f>
        <v>31060</v>
      </c>
      <c r="H5" s="70">
        <f>ROUND(G5*(1+$F$3),-1)</f>
        <v>31990</v>
      </c>
      <c r="I5" s="71">
        <f>SUM(F5:H5)</f>
        <v>93210</v>
      </c>
      <c r="J5" s="70">
        <f>ROUND(H5*(1+$J$3),-1)</f>
        <v>32630</v>
      </c>
      <c r="K5" s="70">
        <f>ROUND(J5*(1+$J$3),-1)</f>
        <v>33280</v>
      </c>
      <c r="L5" s="70">
        <f>ROUND(K5*(1+$J$3),-1)</f>
        <v>33950</v>
      </c>
      <c r="M5" s="71">
        <f>SUM(J5:L5)</f>
        <v>99860</v>
      </c>
      <c r="N5" s="70">
        <f>ROUND(L5*(1+$N$3),-1)</f>
        <v>34970</v>
      </c>
      <c r="O5" s="70">
        <f>ROUND(N5*(1+$N$3),-1)</f>
        <v>36020</v>
      </c>
      <c r="P5" s="70">
        <f>ROUND(O5*(1+$N$3),-1)</f>
        <v>37100</v>
      </c>
      <c r="Q5" s="71">
        <f>SUM(N5:P5)</f>
        <v>108090</v>
      </c>
      <c r="R5" s="72">
        <f t="shared" si="0"/>
        <v>388130</v>
      </c>
    </row>
    <row r="6" spans="1:18" ht="14.65" thickBot="1" x14ac:dyDescent="0.5">
      <c r="A6" s="73" t="s">
        <v>328</v>
      </c>
      <c r="B6" s="74">
        <f>SUM(B4:B5)</f>
        <v>201700</v>
      </c>
      <c r="C6" s="74">
        <f t="shared" ref="C6:Q6" si="1">SUM(C4:C5)</f>
        <v>203720</v>
      </c>
      <c r="D6" s="74">
        <f t="shared" si="1"/>
        <v>205760</v>
      </c>
      <c r="E6" s="75">
        <f t="shared" si="1"/>
        <v>611180</v>
      </c>
      <c r="F6" s="74">
        <f t="shared" si="1"/>
        <v>211930</v>
      </c>
      <c r="G6" s="74">
        <f t="shared" si="1"/>
        <v>218280</v>
      </c>
      <c r="H6" s="74">
        <f t="shared" si="1"/>
        <v>224830</v>
      </c>
      <c r="I6" s="75">
        <f t="shared" si="1"/>
        <v>655040</v>
      </c>
      <c r="J6" s="74">
        <f t="shared" si="1"/>
        <v>229330</v>
      </c>
      <c r="K6" s="74">
        <f t="shared" si="1"/>
        <v>233910</v>
      </c>
      <c r="L6" s="74">
        <f t="shared" si="1"/>
        <v>238590</v>
      </c>
      <c r="M6" s="75">
        <f t="shared" si="1"/>
        <v>701830</v>
      </c>
      <c r="N6" s="74">
        <f t="shared" si="1"/>
        <v>245750</v>
      </c>
      <c r="O6" s="74">
        <f t="shared" si="1"/>
        <v>253120</v>
      </c>
      <c r="P6" s="74">
        <f t="shared" si="1"/>
        <v>260710</v>
      </c>
      <c r="Q6" s="75">
        <f t="shared" si="1"/>
        <v>759580</v>
      </c>
      <c r="R6" s="76">
        <f t="shared" si="0"/>
        <v>2727630</v>
      </c>
    </row>
    <row r="7" spans="1:18" x14ac:dyDescent="0.45">
      <c r="A7" s="77"/>
      <c r="B7" s="78"/>
      <c r="C7" s="78"/>
      <c r="D7" s="78"/>
      <c r="E7" s="79"/>
      <c r="F7" s="78"/>
      <c r="G7" s="78"/>
      <c r="H7" s="78"/>
      <c r="I7" s="79"/>
      <c r="J7" s="78"/>
      <c r="K7" s="78"/>
      <c r="L7" s="78"/>
      <c r="M7" s="79"/>
      <c r="N7" s="78"/>
      <c r="O7" s="78"/>
      <c r="P7" s="78"/>
      <c r="Q7" s="79"/>
      <c r="R7" s="80"/>
    </row>
    <row r="8" spans="1:18" x14ac:dyDescent="0.45">
      <c r="A8" s="61" t="s">
        <v>330</v>
      </c>
      <c r="B8" s="67"/>
      <c r="C8" s="67"/>
      <c r="D8" s="67"/>
      <c r="E8" s="81"/>
      <c r="F8" s="67"/>
      <c r="G8" s="67"/>
      <c r="H8" s="67"/>
      <c r="I8" s="81"/>
      <c r="J8" s="67"/>
      <c r="K8" s="67"/>
      <c r="L8" s="67"/>
      <c r="M8" s="81"/>
      <c r="N8" s="67"/>
      <c r="O8" s="67"/>
      <c r="P8" s="67"/>
      <c r="Q8" s="81"/>
      <c r="R8" s="82"/>
    </row>
    <row r="9" spans="1:18" x14ac:dyDescent="0.45">
      <c r="A9" s="66" t="s">
        <v>331</v>
      </c>
      <c r="B9" s="67">
        <v>79400</v>
      </c>
      <c r="C9" s="67">
        <f t="shared" ref="C9:D11" si="2">ROUND(B9*(1+$B$3),-1)</f>
        <v>80190</v>
      </c>
      <c r="D9" s="67">
        <f t="shared" si="2"/>
        <v>80990</v>
      </c>
      <c r="E9" s="68">
        <f>SUM(B9:D9)</f>
        <v>240580</v>
      </c>
      <c r="F9" s="67">
        <f>ROUND(D9*(1+$F$3),-1)</f>
        <v>83420</v>
      </c>
      <c r="G9" s="67">
        <f t="shared" ref="G9:H11" si="3">ROUND(F9*(1+$F$3),-1)</f>
        <v>85920</v>
      </c>
      <c r="H9" s="67">
        <f t="shared" si="3"/>
        <v>88500</v>
      </c>
      <c r="I9" s="68">
        <f>SUM(F9:H9)</f>
        <v>257840</v>
      </c>
      <c r="J9" s="67">
        <f>ROUND(H9*(1+$J$3),-1)</f>
        <v>90270</v>
      </c>
      <c r="K9" s="67">
        <f t="shared" ref="K9:L11" si="4">ROUND(J9*(1+$J$3),-1)</f>
        <v>92080</v>
      </c>
      <c r="L9" s="67">
        <f t="shared" si="4"/>
        <v>93920</v>
      </c>
      <c r="M9" s="68">
        <f>SUM(J9:L9)</f>
        <v>276270</v>
      </c>
      <c r="N9" s="67">
        <f>ROUND(L9*(1+$N$3),-1)</f>
        <v>96740</v>
      </c>
      <c r="O9" s="67">
        <f t="shared" ref="O9:P11" si="5">ROUND(N9*(1+$N$3),-1)</f>
        <v>99640</v>
      </c>
      <c r="P9" s="67">
        <f t="shared" si="5"/>
        <v>102630</v>
      </c>
      <c r="Q9" s="68">
        <f>SUM(N9:P9)</f>
        <v>299010</v>
      </c>
      <c r="R9" s="69">
        <f t="shared" ref="R9:R13" si="6">SUM(E9,I9,M9,Q9)</f>
        <v>1073700</v>
      </c>
    </row>
    <row r="10" spans="1:18" x14ac:dyDescent="0.45">
      <c r="A10" s="66" t="s">
        <v>332</v>
      </c>
      <c r="B10" s="83">
        <v>1300</v>
      </c>
      <c r="C10" s="70">
        <f t="shared" si="2"/>
        <v>1310</v>
      </c>
      <c r="D10" s="70">
        <f t="shared" si="2"/>
        <v>1320</v>
      </c>
      <c r="E10" s="84">
        <f>SUM(B10:D10)</f>
        <v>3930</v>
      </c>
      <c r="F10" s="70">
        <f>ROUND(D10*(1+$F$3),-1)</f>
        <v>1360</v>
      </c>
      <c r="G10" s="70">
        <f t="shared" si="3"/>
        <v>1400</v>
      </c>
      <c r="H10" s="70">
        <f t="shared" si="3"/>
        <v>1440</v>
      </c>
      <c r="I10" s="84">
        <f>SUM(F10:H10)</f>
        <v>4200</v>
      </c>
      <c r="J10" s="70">
        <f>ROUND(H10*(1+$J$3),-1)</f>
        <v>1470</v>
      </c>
      <c r="K10" s="70">
        <f t="shared" si="4"/>
        <v>1500</v>
      </c>
      <c r="L10" s="70">
        <f t="shared" si="4"/>
        <v>1530</v>
      </c>
      <c r="M10" s="84">
        <f>SUM(J10:L10)</f>
        <v>4500</v>
      </c>
      <c r="N10" s="70">
        <f>ROUND(L10*(1+$N$3),-1)</f>
        <v>1580</v>
      </c>
      <c r="O10" s="70">
        <f t="shared" si="5"/>
        <v>1630</v>
      </c>
      <c r="P10" s="70">
        <f t="shared" si="5"/>
        <v>1680</v>
      </c>
      <c r="Q10" s="84">
        <f>SUM(N10:P10)</f>
        <v>4890</v>
      </c>
      <c r="R10" s="85">
        <f t="shared" si="6"/>
        <v>17520</v>
      </c>
    </row>
    <row r="11" spans="1:18" x14ac:dyDescent="0.45">
      <c r="A11" s="66" t="s">
        <v>333</v>
      </c>
      <c r="B11" s="86">
        <v>500</v>
      </c>
      <c r="C11" s="70">
        <f t="shared" si="2"/>
        <v>510</v>
      </c>
      <c r="D11" s="70">
        <f t="shared" si="2"/>
        <v>520</v>
      </c>
      <c r="E11" s="71">
        <f>SUM(B11:D11)</f>
        <v>1530</v>
      </c>
      <c r="F11" s="70">
        <f>ROUND(D11*(1+$F$3),-1)</f>
        <v>540</v>
      </c>
      <c r="G11" s="70">
        <f t="shared" si="3"/>
        <v>560</v>
      </c>
      <c r="H11" s="70">
        <f t="shared" si="3"/>
        <v>580</v>
      </c>
      <c r="I11" s="71">
        <f>SUM(F11:H11)</f>
        <v>1680</v>
      </c>
      <c r="J11" s="70">
        <f>ROUND(H11*(1+$J$3),-1)</f>
        <v>590</v>
      </c>
      <c r="K11" s="70">
        <f t="shared" si="4"/>
        <v>600</v>
      </c>
      <c r="L11" s="70">
        <f t="shared" si="4"/>
        <v>610</v>
      </c>
      <c r="M11" s="71">
        <f>SUM(J11:L11)</f>
        <v>1800</v>
      </c>
      <c r="N11" s="70">
        <f>ROUND(L11*(1+$N$3),-1)</f>
        <v>630</v>
      </c>
      <c r="O11" s="70">
        <f t="shared" si="5"/>
        <v>650</v>
      </c>
      <c r="P11" s="70">
        <f t="shared" si="5"/>
        <v>670</v>
      </c>
      <c r="Q11" s="71">
        <f>SUM(N11:P11)</f>
        <v>1950</v>
      </c>
      <c r="R11" s="72">
        <f t="shared" si="6"/>
        <v>6960</v>
      </c>
    </row>
    <row r="12" spans="1:18" ht="14.65" thickBot="1" x14ac:dyDescent="0.5">
      <c r="A12" s="73" t="s">
        <v>334</v>
      </c>
      <c r="B12" s="87">
        <f t="shared" ref="B12:Q12" si="7">SUM(B9:B11)</f>
        <v>81200</v>
      </c>
      <c r="C12" s="74">
        <f t="shared" si="7"/>
        <v>82010</v>
      </c>
      <c r="D12" s="74">
        <f t="shared" si="7"/>
        <v>82830</v>
      </c>
      <c r="E12" s="75">
        <f t="shared" si="7"/>
        <v>246040</v>
      </c>
      <c r="F12" s="74">
        <f t="shared" si="7"/>
        <v>85320</v>
      </c>
      <c r="G12" s="74">
        <f t="shared" si="7"/>
        <v>87880</v>
      </c>
      <c r="H12" s="74">
        <f t="shared" si="7"/>
        <v>90520</v>
      </c>
      <c r="I12" s="75">
        <f t="shared" si="7"/>
        <v>263720</v>
      </c>
      <c r="J12" s="74">
        <f t="shared" si="7"/>
        <v>92330</v>
      </c>
      <c r="K12" s="74">
        <f t="shared" si="7"/>
        <v>94180</v>
      </c>
      <c r="L12" s="74">
        <f t="shared" si="7"/>
        <v>96060</v>
      </c>
      <c r="M12" s="75">
        <f t="shared" si="7"/>
        <v>282570</v>
      </c>
      <c r="N12" s="74">
        <f t="shared" si="7"/>
        <v>98950</v>
      </c>
      <c r="O12" s="74">
        <f t="shared" si="7"/>
        <v>101920</v>
      </c>
      <c r="P12" s="74">
        <f t="shared" si="7"/>
        <v>104980</v>
      </c>
      <c r="Q12" s="75">
        <f t="shared" si="7"/>
        <v>305850</v>
      </c>
      <c r="R12" s="76">
        <f t="shared" si="6"/>
        <v>1098180</v>
      </c>
    </row>
    <row r="13" spans="1:18" ht="14.65" thickBot="1" x14ac:dyDescent="0.5">
      <c r="A13" s="61" t="s">
        <v>335</v>
      </c>
      <c r="B13" s="88">
        <f t="shared" ref="B13:Q13" si="8">B6-B12</f>
        <v>120500</v>
      </c>
      <c r="C13" s="89">
        <f t="shared" si="8"/>
        <v>121710</v>
      </c>
      <c r="D13" s="89">
        <f t="shared" si="8"/>
        <v>122930</v>
      </c>
      <c r="E13" s="90">
        <f t="shared" si="8"/>
        <v>365140</v>
      </c>
      <c r="F13" s="89">
        <f t="shared" si="8"/>
        <v>126610</v>
      </c>
      <c r="G13" s="89">
        <f t="shared" si="8"/>
        <v>130400</v>
      </c>
      <c r="H13" s="89">
        <f t="shared" si="8"/>
        <v>134310</v>
      </c>
      <c r="I13" s="90">
        <f t="shared" si="8"/>
        <v>391320</v>
      </c>
      <c r="J13" s="89">
        <f t="shared" si="8"/>
        <v>137000</v>
      </c>
      <c r="K13" s="89">
        <f t="shared" si="8"/>
        <v>139730</v>
      </c>
      <c r="L13" s="89">
        <f t="shared" si="8"/>
        <v>142530</v>
      </c>
      <c r="M13" s="90">
        <f t="shared" si="8"/>
        <v>419260</v>
      </c>
      <c r="N13" s="89">
        <f t="shared" si="8"/>
        <v>146800</v>
      </c>
      <c r="O13" s="89">
        <f t="shared" si="8"/>
        <v>151200</v>
      </c>
      <c r="P13" s="89">
        <f t="shared" si="8"/>
        <v>155730</v>
      </c>
      <c r="Q13" s="90">
        <f t="shared" si="8"/>
        <v>453730</v>
      </c>
      <c r="R13" s="91">
        <f t="shared" si="6"/>
        <v>1629450</v>
      </c>
    </row>
    <row r="14" spans="1:18" ht="14.65" thickTop="1" x14ac:dyDescent="0.45">
      <c r="A14" s="92"/>
      <c r="B14" s="67"/>
      <c r="C14" s="67"/>
      <c r="D14" s="67"/>
      <c r="E14" s="93"/>
      <c r="F14" s="67"/>
      <c r="G14" s="67"/>
      <c r="H14" s="67"/>
      <c r="I14" s="93"/>
      <c r="J14" s="67"/>
      <c r="K14" s="67"/>
      <c r="L14" s="67"/>
      <c r="M14" s="93"/>
      <c r="N14" s="67"/>
      <c r="O14" s="67"/>
      <c r="P14" s="67"/>
      <c r="Q14" s="93"/>
      <c r="R14" s="94"/>
    </row>
    <row r="15" spans="1:18" x14ac:dyDescent="0.45">
      <c r="A15" s="61" t="s">
        <v>308</v>
      </c>
      <c r="B15" s="67"/>
      <c r="C15" s="67"/>
      <c r="D15" s="67"/>
      <c r="E15" s="81"/>
      <c r="F15" s="67"/>
      <c r="G15" s="67"/>
      <c r="H15" s="67"/>
      <c r="I15" s="81"/>
      <c r="J15" s="67"/>
      <c r="K15" s="67"/>
      <c r="L15" s="67"/>
      <c r="M15" s="81"/>
      <c r="N15" s="67"/>
      <c r="O15" s="67"/>
      <c r="P15" s="67"/>
      <c r="Q15" s="81"/>
      <c r="R15" s="82"/>
    </row>
    <row r="16" spans="1:18" x14ac:dyDescent="0.45">
      <c r="A16" s="95" t="s">
        <v>336</v>
      </c>
      <c r="B16" s="96">
        <v>18400</v>
      </c>
      <c r="C16" s="67">
        <f t="shared" ref="C16:D31" si="9">ROUND(B16*(1+$B$3),-1)</f>
        <v>18580</v>
      </c>
      <c r="D16" s="67">
        <f t="shared" si="9"/>
        <v>18770</v>
      </c>
      <c r="E16" s="68">
        <f t="shared" ref="E16:E31" si="10">SUM(B16:D16)</f>
        <v>55750</v>
      </c>
      <c r="F16" s="67">
        <f t="shared" ref="F16:F31" si="11">ROUND(D16*(1+$F$3),-1)</f>
        <v>19330</v>
      </c>
      <c r="G16" s="67">
        <f t="shared" ref="G16:H31" si="12">ROUND(F16*(1+$F$3),-1)</f>
        <v>19910</v>
      </c>
      <c r="H16" s="67">
        <f t="shared" si="12"/>
        <v>20510</v>
      </c>
      <c r="I16" s="68">
        <f t="shared" ref="I16:I31" si="13">SUM(F16:H16)</f>
        <v>59750</v>
      </c>
      <c r="J16" s="67">
        <f t="shared" ref="J16:J31" si="14">ROUND(H16*(1+$J$3),-1)</f>
        <v>20920</v>
      </c>
      <c r="K16" s="67">
        <f t="shared" ref="K16:L31" si="15">ROUND(J16*(1+$J$3),-1)</f>
        <v>21340</v>
      </c>
      <c r="L16" s="67">
        <f t="shared" si="15"/>
        <v>21770</v>
      </c>
      <c r="M16" s="68">
        <f t="shared" ref="M16:M31" si="16">SUM(J16:L16)</f>
        <v>64030</v>
      </c>
      <c r="N16" s="67">
        <f t="shared" ref="N16:N31" si="17">ROUND(L16*(1+$N$3),-1)</f>
        <v>22420</v>
      </c>
      <c r="O16" s="67">
        <f t="shared" ref="O16:P31" si="18">ROUND(N16*(1+$N$3),-1)</f>
        <v>23090</v>
      </c>
      <c r="P16" s="67">
        <f t="shared" si="18"/>
        <v>23780</v>
      </c>
      <c r="Q16" s="68">
        <f t="shared" ref="Q16:Q31" si="19">SUM(N16:P16)</f>
        <v>69290</v>
      </c>
      <c r="R16" s="69">
        <f t="shared" ref="R16:R32" si="20">SUM(E16,I16,M16,Q16)</f>
        <v>248820</v>
      </c>
    </row>
    <row r="17" spans="1:18" x14ac:dyDescent="0.45">
      <c r="A17" s="95" t="s">
        <v>337</v>
      </c>
      <c r="B17" s="97">
        <v>175</v>
      </c>
      <c r="C17" s="70">
        <f t="shared" si="9"/>
        <v>180</v>
      </c>
      <c r="D17" s="70">
        <f t="shared" si="9"/>
        <v>180</v>
      </c>
      <c r="E17" s="84">
        <f t="shared" si="10"/>
        <v>535</v>
      </c>
      <c r="F17" s="70">
        <f t="shared" si="11"/>
        <v>190</v>
      </c>
      <c r="G17" s="70">
        <f t="shared" si="12"/>
        <v>200</v>
      </c>
      <c r="H17" s="70">
        <f t="shared" si="12"/>
        <v>210</v>
      </c>
      <c r="I17" s="84">
        <f t="shared" si="13"/>
        <v>600</v>
      </c>
      <c r="J17" s="70">
        <f t="shared" si="14"/>
        <v>210</v>
      </c>
      <c r="K17" s="70">
        <f t="shared" si="15"/>
        <v>210</v>
      </c>
      <c r="L17" s="70">
        <f t="shared" si="15"/>
        <v>210</v>
      </c>
      <c r="M17" s="84">
        <f t="shared" si="16"/>
        <v>630</v>
      </c>
      <c r="N17" s="70">
        <f t="shared" si="17"/>
        <v>220</v>
      </c>
      <c r="O17" s="70">
        <f t="shared" si="18"/>
        <v>230</v>
      </c>
      <c r="P17" s="70">
        <f t="shared" si="18"/>
        <v>240</v>
      </c>
      <c r="Q17" s="84">
        <f t="shared" si="19"/>
        <v>690</v>
      </c>
      <c r="R17" s="85">
        <f t="shared" si="20"/>
        <v>2455</v>
      </c>
    </row>
    <row r="18" spans="1:18" x14ac:dyDescent="0.45">
      <c r="A18" s="95" t="s">
        <v>338</v>
      </c>
      <c r="B18" s="97">
        <v>200</v>
      </c>
      <c r="C18" s="70">
        <f t="shared" si="9"/>
        <v>200</v>
      </c>
      <c r="D18" s="70">
        <f t="shared" si="9"/>
        <v>200</v>
      </c>
      <c r="E18" s="84">
        <f t="shared" si="10"/>
        <v>600</v>
      </c>
      <c r="F18" s="70">
        <f t="shared" si="11"/>
        <v>210</v>
      </c>
      <c r="G18" s="70">
        <f t="shared" si="12"/>
        <v>220</v>
      </c>
      <c r="H18" s="70">
        <f t="shared" si="12"/>
        <v>230</v>
      </c>
      <c r="I18" s="84">
        <f t="shared" si="13"/>
        <v>660</v>
      </c>
      <c r="J18" s="70">
        <f t="shared" si="14"/>
        <v>230</v>
      </c>
      <c r="K18" s="70">
        <f t="shared" si="15"/>
        <v>230</v>
      </c>
      <c r="L18" s="70">
        <f t="shared" si="15"/>
        <v>230</v>
      </c>
      <c r="M18" s="84">
        <f t="shared" si="16"/>
        <v>690</v>
      </c>
      <c r="N18" s="70">
        <f t="shared" si="17"/>
        <v>240</v>
      </c>
      <c r="O18" s="70">
        <f t="shared" si="18"/>
        <v>250</v>
      </c>
      <c r="P18" s="70">
        <f t="shared" si="18"/>
        <v>260</v>
      </c>
      <c r="Q18" s="84">
        <f t="shared" si="19"/>
        <v>750</v>
      </c>
      <c r="R18" s="85">
        <f t="shared" si="20"/>
        <v>2700</v>
      </c>
    </row>
    <row r="19" spans="1:18" x14ac:dyDescent="0.45">
      <c r="A19" s="95" t="s">
        <v>339</v>
      </c>
      <c r="B19" s="97">
        <v>162</v>
      </c>
      <c r="C19" s="70">
        <f t="shared" si="9"/>
        <v>160</v>
      </c>
      <c r="D19" s="70">
        <f t="shared" si="9"/>
        <v>160</v>
      </c>
      <c r="E19" s="84">
        <f t="shared" si="10"/>
        <v>482</v>
      </c>
      <c r="F19" s="70">
        <f t="shared" si="11"/>
        <v>160</v>
      </c>
      <c r="G19" s="70">
        <f t="shared" si="12"/>
        <v>160</v>
      </c>
      <c r="H19" s="70">
        <f t="shared" si="12"/>
        <v>160</v>
      </c>
      <c r="I19" s="84">
        <f t="shared" si="13"/>
        <v>480</v>
      </c>
      <c r="J19" s="70">
        <f t="shared" si="14"/>
        <v>160</v>
      </c>
      <c r="K19" s="70">
        <f t="shared" si="15"/>
        <v>160</v>
      </c>
      <c r="L19" s="70">
        <f t="shared" si="15"/>
        <v>160</v>
      </c>
      <c r="M19" s="84">
        <f t="shared" si="16"/>
        <v>480</v>
      </c>
      <c r="N19" s="70">
        <f t="shared" si="17"/>
        <v>160</v>
      </c>
      <c r="O19" s="70">
        <f t="shared" si="18"/>
        <v>160</v>
      </c>
      <c r="P19" s="70">
        <f t="shared" si="18"/>
        <v>160</v>
      </c>
      <c r="Q19" s="84">
        <f t="shared" si="19"/>
        <v>480</v>
      </c>
      <c r="R19" s="85">
        <f t="shared" si="20"/>
        <v>1922</v>
      </c>
    </row>
    <row r="20" spans="1:18" x14ac:dyDescent="0.45">
      <c r="A20" s="95" t="s">
        <v>340</v>
      </c>
      <c r="B20" s="97">
        <v>200</v>
      </c>
      <c r="C20" s="70">
        <f t="shared" si="9"/>
        <v>200</v>
      </c>
      <c r="D20" s="70">
        <f t="shared" si="9"/>
        <v>200</v>
      </c>
      <c r="E20" s="84">
        <f t="shared" si="10"/>
        <v>600</v>
      </c>
      <c r="F20" s="70">
        <f t="shared" si="11"/>
        <v>210</v>
      </c>
      <c r="G20" s="70">
        <f t="shared" si="12"/>
        <v>220</v>
      </c>
      <c r="H20" s="70">
        <f t="shared" si="12"/>
        <v>230</v>
      </c>
      <c r="I20" s="84">
        <f t="shared" si="13"/>
        <v>660</v>
      </c>
      <c r="J20" s="70">
        <f t="shared" si="14"/>
        <v>230</v>
      </c>
      <c r="K20" s="70">
        <f t="shared" si="15"/>
        <v>230</v>
      </c>
      <c r="L20" s="70">
        <f t="shared" si="15"/>
        <v>230</v>
      </c>
      <c r="M20" s="84">
        <f t="shared" si="16"/>
        <v>690</v>
      </c>
      <c r="N20" s="70">
        <f t="shared" si="17"/>
        <v>240</v>
      </c>
      <c r="O20" s="70">
        <f t="shared" si="18"/>
        <v>250</v>
      </c>
      <c r="P20" s="70">
        <f t="shared" si="18"/>
        <v>260</v>
      </c>
      <c r="Q20" s="84">
        <f t="shared" si="19"/>
        <v>750</v>
      </c>
      <c r="R20" s="85">
        <f t="shared" si="20"/>
        <v>2700</v>
      </c>
    </row>
    <row r="21" spans="1:18" x14ac:dyDescent="0.45">
      <c r="A21" s="95" t="s">
        <v>341</v>
      </c>
      <c r="B21" s="97">
        <v>3800</v>
      </c>
      <c r="C21" s="70">
        <f t="shared" si="9"/>
        <v>3840</v>
      </c>
      <c r="D21" s="70">
        <f t="shared" si="9"/>
        <v>3880</v>
      </c>
      <c r="E21" s="84">
        <f t="shared" si="10"/>
        <v>11520</v>
      </c>
      <c r="F21" s="70">
        <f t="shared" si="11"/>
        <v>4000</v>
      </c>
      <c r="G21" s="70">
        <f t="shared" si="12"/>
        <v>4120</v>
      </c>
      <c r="H21" s="70">
        <f t="shared" si="12"/>
        <v>4240</v>
      </c>
      <c r="I21" s="84">
        <f t="shared" si="13"/>
        <v>12360</v>
      </c>
      <c r="J21" s="70">
        <f t="shared" si="14"/>
        <v>4320</v>
      </c>
      <c r="K21" s="70">
        <f t="shared" si="15"/>
        <v>4410</v>
      </c>
      <c r="L21" s="70">
        <f t="shared" si="15"/>
        <v>4500</v>
      </c>
      <c r="M21" s="84">
        <f t="shared" si="16"/>
        <v>13230</v>
      </c>
      <c r="N21" s="70">
        <f t="shared" si="17"/>
        <v>4640</v>
      </c>
      <c r="O21" s="70">
        <f t="shared" si="18"/>
        <v>4780</v>
      </c>
      <c r="P21" s="70">
        <f t="shared" si="18"/>
        <v>4920</v>
      </c>
      <c r="Q21" s="84">
        <f t="shared" si="19"/>
        <v>14340</v>
      </c>
      <c r="R21" s="85">
        <f t="shared" si="20"/>
        <v>51450</v>
      </c>
    </row>
    <row r="22" spans="1:18" x14ac:dyDescent="0.45">
      <c r="A22" s="95" t="s">
        <v>342</v>
      </c>
      <c r="B22" s="97">
        <v>300</v>
      </c>
      <c r="C22" s="70">
        <f t="shared" si="9"/>
        <v>300</v>
      </c>
      <c r="D22" s="70">
        <f t="shared" si="9"/>
        <v>300</v>
      </c>
      <c r="E22" s="84">
        <f t="shared" si="10"/>
        <v>900</v>
      </c>
      <c r="F22" s="70">
        <f t="shared" si="11"/>
        <v>310</v>
      </c>
      <c r="G22" s="70">
        <f t="shared" si="12"/>
        <v>320</v>
      </c>
      <c r="H22" s="70">
        <f t="shared" si="12"/>
        <v>330</v>
      </c>
      <c r="I22" s="84">
        <f t="shared" si="13"/>
        <v>960</v>
      </c>
      <c r="J22" s="70">
        <f t="shared" si="14"/>
        <v>340</v>
      </c>
      <c r="K22" s="70">
        <f t="shared" si="15"/>
        <v>350</v>
      </c>
      <c r="L22" s="70">
        <f t="shared" si="15"/>
        <v>360</v>
      </c>
      <c r="M22" s="84">
        <f t="shared" si="16"/>
        <v>1050</v>
      </c>
      <c r="N22" s="70">
        <f t="shared" si="17"/>
        <v>370</v>
      </c>
      <c r="O22" s="70">
        <f t="shared" si="18"/>
        <v>380</v>
      </c>
      <c r="P22" s="70">
        <f t="shared" si="18"/>
        <v>390</v>
      </c>
      <c r="Q22" s="84">
        <f t="shared" si="19"/>
        <v>1140</v>
      </c>
      <c r="R22" s="85">
        <f t="shared" si="20"/>
        <v>4050</v>
      </c>
    </row>
    <row r="23" spans="1:18" x14ac:dyDescent="0.45">
      <c r="A23" s="95" t="s">
        <v>343</v>
      </c>
      <c r="B23" s="97">
        <v>700</v>
      </c>
      <c r="C23" s="70">
        <f t="shared" si="9"/>
        <v>710</v>
      </c>
      <c r="D23" s="70">
        <f t="shared" si="9"/>
        <v>720</v>
      </c>
      <c r="E23" s="84">
        <f t="shared" si="10"/>
        <v>2130</v>
      </c>
      <c r="F23" s="70">
        <f t="shared" si="11"/>
        <v>740</v>
      </c>
      <c r="G23" s="70">
        <f t="shared" si="12"/>
        <v>760</v>
      </c>
      <c r="H23" s="70">
        <f t="shared" si="12"/>
        <v>780</v>
      </c>
      <c r="I23" s="84">
        <f t="shared" si="13"/>
        <v>2280</v>
      </c>
      <c r="J23" s="70">
        <f t="shared" si="14"/>
        <v>800</v>
      </c>
      <c r="K23" s="70">
        <f t="shared" si="15"/>
        <v>820</v>
      </c>
      <c r="L23" s="70">
        <f t="shared" si="15"/>
        <v>840</v>
      </c>
      <c r="M23" s="84">
        <f t="shared" si="16"/>
        <v>2460</v>
      </c>
      <c r="N23" s="70">
        <f t="shared" si="17"/>
        <v>870</v>
      </c>
      <c r="O23" s="70">
        <f t="shared" si="18"/>
        <v>900</v>
      </c>
      <c r="P23" s="70">
        <f t="shared" si="18"/>
        <v>930</v>
      </c>
      <c r="Q23" s="84">
        <f t="shared" si="19"/>
        <v>2700</v>
      </c>
      <c r="R23" s="85">
        <f t="shared" si="20"/>
        <v>9570</v>
      </c>
    </row>
    <row r="24" spans="1:18" x14ac:dyDescent="0.45">
      <c r="A24" s="95" t="s">
        <v>344</v>
      </c>
      <c r="B24" s="97">
        <v>2300</v>
      </c>
      <c r="C24" s="70">
        <f t="shared" si="9"/>
        <v>2320</v>
      </c>
      <c r="D24" s="70">
        <f t="shared" si="9"/>
        <v>2340</v>
      </c>
      <c r="E24" s="84">
        <f t="shared" si="10"/>
        <v>6960</v>
      </c>
      <c r="F24" s="70">
        <f t="shared" si="11"/>
        <v>2410</v>
      </c>
      <c r="G24" s="70">
        <f t="shared" si="12"/>
        <v>2480</v>
      </c>
      <c r="H24" s="70">
        <f t="shared" si="12"/>
        <v>2550</v>
      </c>
      <c r="I24" s="84">
        <f t="shared" si="13"/>
        <v>7440</v>
      </c>
      <c r="J24" s="70">
        <f t="shared" si="14"/>
        <v>2600</v>
      </c>
      <c r="K24" s="70">
        <f t="shared" si="15"/>
        <v>2650</v>
      </c>
      <c r="L24" s="70">
        <f t="shared" si="15"/>
        <v>2700</v>
      </c>
      <c r="M24" s="84">
        <f t="shared" si="16"/>
        <v>7950</v>
      </c>
      <c r="N24" s="70">
        <f t="shared" si="17"/>
        <v>2780</v>
      </c>
      <c r="O24" s="70">
        <f t="shared" si="18"/>
        <v>2860</v>
      </c>
      <c r="P24" s="70">
        <f t="shared" si="18"/>
        <v>2950</v>
      </c>
      <c r="Q24" s="84">
        <f t="shared" si="19"/>
        <v>8590</v>
      </c>
      <c r="R24" s="85">
        <f t="shared" si="20"/>
        <v>30940</v>
      </c>
    </row>
    <row r="25" spans="1:18" x14ac:dyDescent="0.45">
      <c r="A25" s="95" t="s">
        <v>345</v>
      </c>
      <c r="B25" s="97">
        <v>21600</v>
      </c>
      <c r="C25" s="70">
        <f t="shared" si="9"/>
        <v>21820</v>
      </c>
      <c r="D25" s="70">
        <f t="shared" si="9"/>
        <v>22040</v>
      </c>
      <c r="E25" s="84">
        <f t="shared" si="10"/>
        <v>65460</v>
      </c>
      <c r="F25" s="70">
        <f t="shared" si="11"/>
        <v>22700</v>
      </c>
      <c r="G25" s="70">
        <f t="shared" si="12"/>
        <v>23380</v>
      </c>
      <c r="H25" s="70">
        <f t="shared" si="12"/>
        <v>24080</v>
      </c>
      <c r="I25" s="84">
        <f t="shared" si="13"/>
        <v>70160</v>
      </c>
      <c r="J25" s="70">
        <f t="shared" si="14"/>
        <v>24560</v>
      </c>
      <c r="K25" s="70">
        <f t="shared" si="15"/>
        <v>25050</v>
      </c>
      <c r="L25" s="70">
        <f t="shared" si="15"/>
        <v>25550</v>
      </c>
      <c r="M25" s="84">
        <f t="shared" si="16"/>
        <v>75160</v>
      </c>
      <c r="N25" s="70">
        <f t="shared" si="17"/>
        <v>26320</v>
      </c>
      <c r="O25" s="70">
        <f t="shared" si="18"/>
        <v>27110</v>
      </c>
      <c r="P25" s="70">
        <f t="shared" si="18"/>
        <v>27920</v>
      </c>
      <c r="Q25" s="84">
        <f t="shared" si="19"/>
        <v>81350</v>
      </c>
      <c r="R25" s="85">
        <f t="shared" si="20"/>
        <v>292130</v>
      </c>
    </row>
    <row r="26" spans="1:18" x14ac:dyDescent="0.45">
      <c r="A26" s="95" t="s">
        <v>346</v>
      </c>
      <c r="B26" s="97">
        <v>1100</v>
      </c>
      <c r="C26" s="70">
        <f t="shared" si="9"/>
        <v>1110</v>
      </c>
      <c r="D26" s="70">
        <f t="shared" si="9"/>
        <v>1120</v>
      </c>
      <c r="E26" s="84">
        <f t="shared" si="10"/>
        <v>3330</v>
      </c>
      <c r="F26" s="70">
        <f t="shared" si="11"/>
        <v>1150</v>
      </c>
      <c r="G26" s="70">
        <f t="shared" si="12"/>
        <v>1180</v>
      </c>
      <c r="H26" s="70">
        <f t="shared" si="12"/>
        <v>1220</v>
      </c>
      <c r="I26" s="84">
        <f t="shared" si="13"/>
        <v>3550</v>
      </c>
      <c r="J26" s="70">
        <f t="shared" si="14"/>
        <v>1240</v>
      </c>
      <c r="K26" s="70">
        <f t="shared" si="15"/>
        <v>1260</v>
      </c>
      <c r="L26" s="70">
        <f t="shared" si="15"/>
        <v>1290</v>
      </c>
      <c r="M26" s="84">
        <f t="shared" si="16"/>
        <v>3790</v>
      </c>
      <c r="N26" s="70">
        <f t="shared" si="17"/>
        <v>1330</v>
      </c>
      <c r="O26" s="70">
        <f t="shared" si="18"/>
        <v>1370</v>
      </c>
      <c r="P26" s="70">
        <f t="shared" si="18"/>
        <v>1410</v>
      </c>
      <c r="Q26" s="84">
        <f t="shared" si="19"/>
        <v>4110</v>
      </c>
      <c r="R26" s="85">
        <f t="shared" si="20"/>
        <v>14780</v>
      </c>
    </row>
    <row r="27" spans="1:18" x14ac:dyDescent="0.45">
      <c r="A27" s="95" t="s">
        <v>347</v>
      </c>
      <c r="B27" s="97">
        <v>1300</v>
      </c>
      <c r="C27" s="70">
        <f t="shared" si="9"/>
        <v>1310</v>
      </c>
      <c r="D27" s="70">
        <f t="shared" si="9"/>
        <v>1320</v>
      </c>
      <c r="E27" s="84">
        <f t="shared" si="10"/>
        <v>3930</v>
      </c>
      <c r="F27" s="70">
        <f t="shared" si="11"/>
        <v>1360</v>
      </c>
      <c r="G27" s="70">
        <f t="shared" si="12"/>
        <v>1400</v>
      </c>
      <c r="H27" s="70">
        <f t="shared" si="12"/>
        <v>1440</v>
      </c>
      <c r="I27" s="84">
        <f t="shared" si="13"/>
        <v>4200</v>
      </c>
      <c r="J27" s="70">
        <f t="shared" si="14"/>
        <v>1470</v>
      </c>
      <c r="K27" s="70">
        <f t="shared" si="15"/>
        <v>1500</v>
      </c>
      <c r="L27" s="70">
        <f t="shared" si="15"/>
        <v>1530</v>
      </c>
      <c r="M27" s="84">
        <f t="shared" si="16"/>
        <v>4500</v>
      </c>
      <c r="N27" s="70">
        <f t="shared" si="17"/>
        <v>1580</v>
      </c>
      <c r="O27" s="70">
        <f t="shared" si="18"/>
        <v>1630</v>
      </c>
      <c r="P27" s="70">
        <f t="shared" si="18"/>
        <v>1680</v>
      </c>
      <c r="Q27" s="84">
        <f t="shared" si="19"/>
        <v>4890</v>
      </c>
      <c r="R27" s="85">
        <f t="shared" si="20"/>
        <v>17520</v>
      </c>
    </row>
    <row r="28" spans="1:18" x14ac:dyDescent="0.45">
      <c r="A28" s="95" t="s">
        <v>98</v>
      </c>
      <c r="B28" s="97">
        <v>500</v>
      </c>
      <c r="C28" s="70">
        <f t="shared" si="9"/>
        <v>510</v>
      </c>
      <c r="D28" s="70">
        <f t="shared" si="9"/>
        <v>520</v>
      </c>
      <c r="E28" s="84">
        <f t="shared" si="10"/>
        <v>1530</v>
      </c>
      <c r="F28" s="70">
        <f t="shared" si="11"/>
        <v>540</v>
      </c>
      <c r="G28" s="70">
        <f t="shared" si="12"/>
        <v>560</v>
      </c>
      <c r="H28" s="70">
        <f t="shared" si="12"/>
        <v>580</v>
      </c>
      <c r="I28" s="84">
        <f t="shared" si="13"/>
        <v>1680</v>
      </c>
      <c r="J28" s="70">
        <f t="shared" si="14"/>
        <v>590</v>
      </c>
      <c r="K28" s="70">
        <f t="shared" si="15"/>
        <v>600</v>
      </c>
      <c r="L28" s="70">
        <f t="shared" si="15"/>
        <v>610</v>
      </c>
      <c r="M28" s="84">
        <f t="shared" si="16"/>
        <v>1800</v>
      </c>
      <c r="N28" s="70">
        <f t="shared" si="17"/>
        <v>630</v>
      </c>
      <c r="O28" s="70">
        <f t="shared" si="18"/>
        <v>650</v>
      </c>
      <c r="P28" s="70">
        <f t="shared" si="18"/>
        <v>670</v>
      </c>
      <c r="Q28" s="84">
        <f t="shared" si="19"/>
        <v>1950</v>
      </c>
      <c r="R28" s="85">
        <f t="shared" si="20"/>
        <v>6960</v>
      </c>
    </row>
    <row r="29" spans="1:18" x14ac:dyDescent="0.45">
      <c r="A29" s="95" t="s">
        <v>348</v>
      </c>
      <c r="B29" s="97">
        <v>900</v>
      </c>
      <c r="C29" s="70">
        <f t="shared" si="9"/>
        <v>910</v>
      </c>
      <c r="D29" s="70">
        <f t="shared" si="9"/>
        <v>920</v>
      </c>
      <c r="E29" s="84">
        <f t="shared" si="10"/>
        <v>2730</v>
      </c>
      <c r="F29" s="70">
        <f t="shared" si="11"/>
        <v>950</v>
      </c>
      <c r="G29" s="70">
        <f t="shared" si="12"/>
        <v>980</v>
      </c>
      <c r="H29" s="70">
        <f t="shared" si="12"/>
        <v>1010</v>
      </c>
      <c r="I29" s="84">
        <f t="shared" si="13"/>
        <v>2940</v>
      </c>
      <c r="J29" s="70">
        <f t="shared" si="14"/>
        <v>1030</v>
      </c>
      <c r="K29" s="70">
        <f t="shared" si="15"/>
        <v>1050</v>
      </c>
      <c r="L29" s="70">
        <f t="shared" si="15"/>
        <v>1070</v>
      </c>
      <c r="M29" s="84">
        <f t="shared" si="16"/>
        <v>3150</v>
      </c>
      <c r="N29" s="70">
        <f t="shared" si="17"/>
        <v>1100</v>
      </c>
      <c r="O29" s="70">
        <f t="shared" si="18"/>
        <v>1130</v>
      </c>
      <c r="P29" s="70">
        <f t="shared" si="18"/>
        <v>1160</v>
      </c>
      <c r="Q29" s="84">
        <f t="shared" si="19"/>
        <v>3390</v>
      </c>
      <c r="R29" s="85">
        <f t="shared" si="20"/>
        <v>12210</v>
      </c>
    </row>
    <row r="30" spans="1:18" x14ac:dyDescent="0.45">
      <c r="A30" s="95" t="s">
        <v>349</v>
      </c>
      <c r="B30" s="97">
        <v>300</v>
      </c>
      <c r="C30" s="70">
        <f t="shared" si="9"/>
        <v>300</v>
      </c>
      <c r="D30" s="70">
        <f t="shared" si="9"/>
        <v>300</v>
      </c>
      <c r="E30" s="84">
        <f t="shared" si="10"/>
        <v>900</v>
      </c>
      <c r="F30" s="70">
        <f t="shared" si="11"/>
        <v>310</v>
      </c>
      <c r="G30" s="70">
        <f t="shared" si="12"/>
        <v>320</v>
      </c>
      <c r="H30" s="70">
        <f t="shared" si="12"/>
        <v>330</v>
      </c>
      <c r="I30" s="84">
        <f t="shared" si="13"/>
        <v>960</v>
      </c>
      <c r="J30" s="70">
        <f t="shared" si="14"/>
        <v>340</v>
      </c>
      <c r="K30" s="70">
        <f t="shared" si="15"/>
        <v>350</v>
      </c>
      <c r="L30" s="70">
        <f t="shared" si="15"/>
        <v>360</v>
      </c>
      <c r="M30" s="84">
        <f t="shared" si="16"/>
        <v>1050</v>
      </c>
      <c r="N30" s="70">
        <f t="shared" si="17"/>
        <v>370</v>
      </c>
      <c r="O30" s="70">
        <f t="shared" si="18"/>
        <v>380</v>
      </c>
      <c r="P30" s="70">
        <f t="shared" si="18"/>
        <v>390</v>
      </c>
      <c r="Q30" s="84">
        <f t="shared" si="19"/>
        <v>1140</v>
      </c>
      <c r="R30" s="85">
        <f t="shared" si="20"/>
        <v>4050</v>
      </c>
    </row>
    <row r="31" spans="1:18" x14ac:dyDescent="0.45">
      <c r="A31" s="95" t="s">
        <v>350</v>
      </c>
      <c r="B31" s="97">
        <v>165</v>
      </c>
      <c r="C31" s="70">
        <f t="shared" si="9"/>
        <v>170</v>
      </c>
      <c r="D31" s="70">
        <f t="shared" si="9"/>
        <v>170</v>
      </c>
      <c r="E31" s="71">
        <f t="shared" si="10"/>
        <v>505</v>
      </c>
      <c r="F31" s="70">
        <f t="shared" si="11"/>
        <v>180</v>
      </c>
      <c r="G31" s="70">
        <f t="shared" si="12"/>
        <v>190</v>
      </c>
      <c r="H31" s="70">
        <f t="shared" si="12"/>
        <v>200</v>
      </c>
      <c r="I31" s="71">
        <f t="shared" si="13"/>
        <v>570</v>
      </c>
      <c r="J31" s="70">
        <f t="shared" si="14"/>
        <v>200</v>
      </c>
      <c r="K31" s="70">
        <f t="shared" si="15"/>
        <v>200</v>
      </c>
      <c r="L31" s="70">
        <f t="shared" si="15"/>
        <v>200</v>
      </c>
      <c r="M31" s="71">
        <f t="shared" si="16"/>
        <v>600</v>
      </c>
      <c r="N31" s="70">
        <f t="shared" si="17"/>
        <v>210</v>
      </c>
      <c r="O31" s="70">
        <f t="shared" si="18"/>
        <v>220</v>
      </c>
      <c r="P31" s="70">
        <f t="shared" si="18"/>
        <v>230</v>
      </c>
      <c r="Q31" s="71">
        <f t="shared" si="19"/>
        <v>660</v>
      </c>
      <c r="R31" s="72">
        <f t="shared" si="20"/>
        <v>2335</v>
      </c>
    </row>
    <row r="32" spans="1:18" ht="14.65" thickBot="1" x14ac:dyDescent="0.5">
      <c r="A32" s="98" t="s">
        <v>351</v>
      </c>
      <c r="B32" s="89">
        <f t="shared" ref="B32:Q32" si="21">SUM(B16:B31)</f>
        <v>52102</v>
      </c>
      <c r="C32" s="89">
        <f t="shared" si="21"/>
        <v>52620</v>
      </c>
      <c r="D32" s="89">
        <f t="shared" si="21"/>
        <v>53140</v>
      </c>
      <c r="E32" s="99">
        <f t="shared" si="21"/>
        <v>157862</v>
      </c>
      <c r="F32" s="89">
        <f t="shared" si="21"/>
        <v>54750</v>
      </c>
      <c r="G32" s="89">
        <f t="shared" si="21"/>
        <v>56400</v>
      </c>
      <c r="H32" s="89">
        <f t="shared" si="21"/>
        <v>58100</v>
      </c>
      <c r="I32" s="99">
        <f t="shared" si="21"/>
        <v>169250</v>
      </c>
      <c r="J32" s="89">
        <f t="shared" si="21"/>
        <v>59240</v>
      </c>
      <c r="K32" s="89">
        <f t="shared" si="21"/>
        <v>60410</v>
      </c>
      <c r="L32" s="89">
        <f t="shared" si="21"/>
        <v>61610</v>
      </c>
      <c r="M32" s="99">
        <f t="shared" si="21"/>
        <v>181260</v>
      </c>
      <c r="N32" s="89">
        <f t="shared" si="21"/>
        <v>63480</v>
      </c>
      <c r="O32" s="89">
        <f t="shared" si="21"/>
        <v>65390</v>
      </c>
      <c r="P32" s="89">
        <f t="shared" si="21"/>
        <v>67350</v>
      </c>
      <c r="Q32" s="99">
        <f t="shared" si="21"/>
        <v>196220</v>
      </c>
      <c r="R32" s="100">
        <f t="shared" si="20"/>
        <v>704592</v>
      </c>
    </row>
    <row r="33" spans="1:18" ht="14.65" thickTop="1" x14ac:dyDescent="0.45">
      <c r="A33" s="101"/>
      <c r="B33" s="67"/>
      <c r="C33" s="67"/>
      <c r="D33" s="67"/>
      <c r="E33" s="102"/>
      <c r="F33" s="67"/>
      <c r="G33" s="67"/>
      <c r="H33" s="67"/>
      <c r="I33" s="102"/>
      <c r="J33" s="67"/>
      <c r="K33" s="67"/>
      <c r="L33" s="67"/>
      <c r="M33" s="102"/>
      <c r="N33" s="67"/>
      <c r="O33" s="67"/>
      <c r="P33" s="67"/>
      <c r="Q33" s="102"/>
      <c r="R33" s="103"/>
    </row>
    <row r="34" spans="1:18" x14ac:dyDescent="0.45">
      <c r="A34" s="104" t="s">
        <v>352</v>
      </c>
      <c r="B34" s="105">
        <f t="shared" ref="B34:Q34" si="22">B13-B32</f>
        <v>68398</v>
      </c>
      <c r="C34" s="105">
        <f t="shared" si="22"/>
        <v>69090</v>
      </c>
      <c r="D34" s="105">
        <f t="shared" si="22"/>
        <v>69790</v>
      </c>
      <c r="E34" s="106">
        <f t="shared" si="22"/>
        <v>207278</v>
      </c>
      <c r="F34" s="105">
        <f t="shared" si="22"/>
        <v>71860</v>
      </c>
      <c r="G34" s="105">
        <f t="shared" si="22"/>
        <v>74000</v>
      </c>
      <c r="H34" s="105">
        <f t="shared" si="22"/>
        <v>76210</v>
      </c>
      <c r="I34" s="106">
        <f t="shared" si="22"/>
        <v>222070</v>
      </c>
      <c r="J34" s="105">
        <f t="shared" si="22"/>
        <v>77760</v>
      </c>
      <c r="K34" s="105">
        <f t="shared" si="22"/>
        <v>79320</v>
      </c>
      <c r="L34" s="105">
        <f t="shared" si="22"/>
        <v>80920</v>
      </c>
      <c r="M34" s="106">
        <f t="shared" si="22"/>
        <v>238000</v>
      </c>
      <c r="N34" s="105">
        <f t="shared" si="22"/>
        <v>83320</v>
      </c>
      <c r="O34" s="105">
        <f t="shared" si="22"/>
        <v>85810</v>
      </c>
      <c r="P34" s="105">
        <f t="shared" si="22"/>
        <v>88380</v>
      </c>
      <c r="Q34" s="106">
        <f t="shared" si="22"/>
        <v>257510</v>
      </c>
      <c r="R34" s="107">
        <f>SUM(E34,I34,M34,Q34)</f>
        <v>924858</v>
      </c>
    </row>
  </sheetData>
  <mergeCells count="1">
    <mergeCell ref="A1:R1"/>
  </mergeCells>
  <printOptions gridLines="1" gridLinesSet="0"/>
  <pageMargins left="0.75" right="0.75" top="1" bottom="1" header="0.5" footer="0.5"/>
  <pageSetup orientation="portrait" horizontalDpi="4294967292" verticalDpi="4294967292"/>
  <headerFooter alignWithMargins="0">
    <oddHeader>&amp;F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66FFFF"/>
  </sheetPr>
  <dimension ref="A1:F1048556"/>
  <sheetViews>
    <sheetView zoomScale="115" zoomScaleNormal="115" zoomScalePageLayoutView="150" workbookViewId="0">
      <selection activeCell="B5" sqref="B5"/>
    </sheetView>
  </sheetViews>
  <sheetFormatPr defaultColWidth="100.53125" defaultRowHeight="14.25" x14ac:dyDescent="0.45"/>
  <cols>
    <col min="1" max="1" width="18.53125" bestFit="1" customWidth="1"/>
    <col min="2" max="2" width="15.796875" customWidth="1"/>
    <col min="3" max="3" width="34.59765625" bestFit="1" customWidth="1"/>
    <col min="4" max="4" width="17.86328125" customWidth="1"/>
    <col min="5" max="5" width="5.59765625" customWidth="1"/>
    <col min="6" max="6" width="6.46484375" customWidth="1"/>
    <col min="7" max="16384" width="100.53125" style="54"/>
  </cols>
  <sheetData>
    <row r="1" spans="1:6" ht="25.5" x14ac:dyDescent="0.75">
      <c r="A1" s="3" t="s">
        <v>555</v>
      </c>
      <c r="B1" s="1"/>
      <c r="C1" s="1"/>
      <c r="D1" s="1"/>
      <c r="E1" s="1"/>
      <c r="F1" s="1"/>
    </row>
    <row r="2" spans="1:6" x14ac:dyDescent="0.45">
      <c r="A2" s="146" t="s">
        <v>99</v>
      </c>
      <c r="B2" s="147" t="s">
        <v>100</v>
      </c>
      <c r="C2" s="146" t="s">
        <v>101</v>
      </c>
      <c r="D2" s="148" t="s">
        <v>1294</v>
      </c>
      <c r="E2" s="146" t="s">
        <v>1473</v>
      </c>
      <c r="F2" s="149" t="s">
        <v>1524</v>
      </c>
    </row>
    <row r="3" spans="1:6" x14ac:dyDescent="0.45">
      <c r="A3" s="142" t="s">
        <v>440</v>
      </c>
      <c r="B3" s="143">
        <v>8858765622</v>
      </c>
      <c r="C3" s="142" t="s">
        <v>102</v>
      </c>
      <c r="D3" s="144" t="s">
        <v>1295</v>
      </c>
      <c r="E3" s="140" t="s">
        <v>1474</v>
      </c>
      <c r="F3" s="141">
        <v>55481</v>
      </c>
    </row>
    <row r="4" spans="1:6" x14ac:dyDescent="0.45">
      <c r="A4" s="142" t="s">
        <v>538</v>
      </c>
      <c r="B4" s="143">
        <v>4585275885</v>
      </c>
      <c r="C4" s="142" t="s">
        <v>103</v>
      </c>
      <c r="D4" s="144" t="s">
        <v>1296</v>
      </c>
      <c r="E4" s="140" t="s">
        <v>18</v>
      </c>
      <c r="F4" s="141">
        <v>23403</v>
      </c>
    </row>
    <row r="5" spans="1:6" x14ac:dyDescent="0.45">
      <c r="A5" s="142" t="s">
        <v>526</v>
      </c>
      <c r="B5" s="143">
        <v>1593958617</v>
      </c>
      <c r="C5" s="142" t="s">
        <v>104</v>
      </c>
      <c r="D5" s="144" t="s">
        <v>1297</v>
      </c>
      <c r="E5" s="140" t="s">
        <v>1475</v>
      </c>
      <c r="F5" s="141">
        <v>13702</v>
      </c>
    </row>
    <row r="6" spans="1:6" x14ac:dyDescent="0.45">
      <c r="A6" s="142" t="s">
        <v>549</v>
      </c>
      <c r="B6" s="143">
        <v>3237430418</v>
      </c>
      <c r="C6" s="142" t="s">
        <v>105</v>
      </c>
      <c r="D6" s="144" t="s">
        <v>1298</v>
      </c>
      <c r="E6" s="140" t="s">
        <v>1476</v>
      </c>
      <c r="F6" s="141">
        <v>14066</v>
      </c>
    </row>
    <row r="7" spans="1:6" x14ac:dyDescent="0.45">
      <c r="A7" s="142" t="s">
        <v>552</v>
      </c>
      <c r="B7" s="143">
        <v>5722062343</v>
      </c>
      <c r="C7" s="142" t="s">
        <v>106</v>
      </c>
      <c r="D7" s="144" t="s">
        <v>1299</v>
      </c>
      <c r="E7" s="140" t="s">
        <v>1477</v>
      </c>
      <c r="F7" s="141">
        <v>50665</v>
      </c>
    </row>
    <row r="8" spans="1:6" x14ac:dyDescent="0.45">
      <c r="A8" s="142" t="s">
        <v>460</v>
      </c>
      <c r="B8" s="143">
        <v>6459596914</v>
      </c>
      <c r="C8" s="142" t="s">
        <v>107</v>
      </c>
      <c r="D8" s="144" t="s">
        <v>1300</v>
      </c>
      <c r="E8" s="140" t="s">
        <v>1478</v>
      </c>
      <c r="F8" s="141">
        <v>94980</v>
      </c>
    </row>
    <row r="9" spans="1:6" x14ac:dyDescent="0.45">
      <c r="A9" s="142" t="s">
        <v>520</v>
      </c>
      <c r="B9" s="143">
        <v>5617108249</v>
      </c>
      <c r="C9" s="142" t="s">
        <v>108</v>
      </c>
      <c r="D9" s="144" t="s">
        <v>1301</v>
      </c>
      <c r="E9" s="140" t="s">
        <v>1477</v>
      </c>
      <c r="F9" s="141">
        <v>32551</v>
      </c>
    </row>
    <row r="10" spans="1:6" x14ac:dyDescent="0.45">
      <c r="A10" s="142" t="s">
        <v>430</v>
      </c>
      <c r="B10" s="143">
        <v>6434162825</v>
      </c>
      <c r="C10" s="142" t="s">
        <v>109</v>
      </c>
      <c r="D10" s="144" t="s">
        <v>1302</v>
      </c>
      <c r="E10" s="140" t="s">
        <v>1479</v>
      </c>
      <c r="F10" s="141">
        <v>19426</v>
      </c>
    </row>
    <row r="11" spans="1:6" x14ac:dyDescent="0.45">
      <c r="A11" s="142" t="s">
        <v>448</v>
      </c>
      <c r="B11" s="143">
        <v>6656169953</v>
      </c>
      <c r="C11" s="142" t="s">
        <v>110</v>
      </c>
      <c r="D11" s="144" t="s">
        <v>1303</v>
      </c>
      <c r="E11" s="140" t="s">
        <v>1480</v>
      </c>
      <c r="F11" s="141">
        <v>88498</v>
      </c>
    </row>
    <row r="12" spans="1:6" x14ac:dyDescent="0.45">
      <c r="A12" s="142" t="s">
        <v>485</v>
      </c>
      <c r="B12" s="143">
        <v>3937486024</v>
      </c>
      <c r="C12" s="142" t="s">
        <v>111</v>
      </c>
      <c r="D12" s="144" t="s">
        <v>1304</v>
      </c>
      <c r="E12" s="140" t="s">
        <v>1481</v>
      </c>
      <c r="F12" s="141">
        <v>94983</v>
      </c>
    </row>
    <row r="13" spans="1:6" x14ac:dyDescent="0.45">
      <c r="A13" s="142" t="s">
        <v>479</v>
      </c>
      <c r="B13" s="143">
        <v>4613074296</v>
      </c>
      <c r="C13" s="142" t="s">
        <v>112</v>
      </c>
      <c r="D13" s="144" t="s">
        <v>1305</v>
      </c>
      <c r="E13" s="140" t="s">
        <v>1482</v>
      </c>
      <c r="F13" s="141">
        <v>22681</v>
      </c>
    </row>
    <row r="14" spans="1:6" x14ac:dyDescent="0.45">
      <c r="A14" s="142" t="s">
        <v>356</v>
      </c>
      <c r="B14" s="143">
        <v>8335754161</v>
      </c>
      <c r="C14" s="142" t="s">
        <v>113</v>
      </c>
      <c r="D14" s="144" t="s">
        <v>1306</v>
      </c>
      <c r="E14" s="140" t="s">
        <v>1483</v>
      </c>
      <c r="F14" s="141">
        <v>92314</v>
      </c>
    </row>
    <row r="15" spans="1:6" x14ac:dyDescent="0.45">
      <c r="A15" s="142" t="s">
        <v>504</v>
      </c>
      <c r="B15" s="143">
        <v>1493803269</v>
      </c>
      <c r="C15" s="142" t="s">
        <v>114</v>
      </c>
      <c r="D15" s="144" t="s">
        <v>1307</v>
      </c>
      <c r="E15" s="140" t="s">
        <v>1484</v>
      </c>
      <c r="F15" s="141">
        <v>40734</v>
      </c>
    </row>
    <row r="16" spans="1:6" x14ac:dyDescent="0.45">
      <c r="A16" s="142" t="s">
        <v>437</v>
      </c>
      <c r="B16" s="143">
        <v>1896091799</v>
      </c>
      <c r="C16" s="142" t="s">
        <v>115</v>
      </c>
      <c r="D16" s="144" t="s">
        <v>1308</v>
      </c>
      <c r="E16" s="140" t="s">
        <v>1485</v>
      </c>
      <c r="F16" s="141">
        <v>92852</v>
      </c>
    </row>
    <row r="17" spans="1:6" x14ac:dyDescent="0.45">
      <c r="A17" s="142" t="s">
        <v>358</v>
      </c>
      <c r="B17" s="143">
        <v>4966772947</v>
      </c>
      <c r="C17" s="142" t="s">
        <v>116</v>
      </c>
      <c r="D17" s="144" t="s">
        <v>1309</v>
      </c>
      <c r="E17" s="140" t="s">
        <v>1486</v>
      </c>
      <c r="F17" s="141">
        <v>40598</v>
      </c>
    </row>
    <row r="18" spans="1:6" x14ac:dyDescent="0.45">
      <c r="A18" s="142" t="s">
        <v>408</v>
      </c>
      <c r="B18" s="143">
        <v>8397301571</v>
      </c>
      <c r="C18" s="142" t="s">
        <v>117</v>
      </c>
      <c r="D18" s="144" t="s">
        <v>1310</v>
      </c>
      <c r="E18" s="140" t="s">
        <v>1487</v>
      </c>
      <c r="F18" s="141">
        <v>66902</v>
      </c>
    </row>
    <row r="19" spans="1:6" x14ac:dyDescent="0.45">
      <c r="A19" s="142" t="s">
        <v>386</v>
      </c>
      <c r="B19" s="143">
        <v>8633539891</v>
      </c>
      <c r="C19" s="142" t="s">
        <v>118</v>
      </c>
      <c r="D19" s="144" t="s">
        <v>1311</v>
      </c>
      <c r="E19" s="140" t="s">
        <v>1488</v>
      </c>
      <c r="F19" s="141">
        <v>19666</v>
      </c>
    </row>
    <row r="20" spans="1:6" x14ac:dyDescent="0.45">
      <c r="A20" s="142" t="s">
        <v>370</v>
      </c>
      <c r="B20" s="143">
        <v>1147727285</v>
      </c>
      <c r="C20" s="142" t="s">
        <v>119</v>
      </c>
      <c r="D20" s="144" t="s">
        <v>1312</v>
      </c>
      <c r="E20" s="140" t="s">
        <v>1489</v>
      </c>
      <c r="F20" s="141">
        <v>11710</v>
      </c>
    </row>
    <row r="21" spans="1:6" x14ac:dyDescent="0.45">
      <c r="A21" s="142" t="s">
        <v>535</v>
      </c>
      <c r="B21" s="143">
        <v>4886016954</v>
      </c>
      <c r="C21" s="142" t="s">
        <v>120</v>
      </c>
      <c r="D21" s="144" t="s">
        <v>1313</v>
      </c>
      <c r="E21" s="140" t="s">
        <v>1490</v>
      </c>
      <c r="F21" s="141">
        <v>48888</v>
      </c>
    </row>
    <row r="22" spans="1:6" x14ac:dyDescent="0.45">
      <c r="A22" s="142" t="s">
        <v>444</v>
      </c>
      <c r="B22" s="143">
        <v>3119003446</v>
      </c>
      <c r="C22" s="142" t="s">
        <v>121</v>
      </c>
      <c r="D22" s="144" t="s">
        <v>1314</v>
      </c>
      <c r="E22" s="140" t="s">
        <v>1491</v>
      </c>
      <c r="F22" s="141">
        <v>40453</v>
      </c>
    </row>
    <row r="23" spans="1:6" x14ac:dyDescent="0.45">
      <c r="A23" s="142" t="s">
        <v>490</v>
      </c>
      <c r="B23" s="143">
        <v>2645537006</v>
      </c>
      <c r="C23" s="142" t="s">
        <v>122</v>
      </c>
      <c r="D23" s="144" t="s">
        <v>1315</v>
      </c>
      <c r="E23" s="140" t="s">
        <v>1480</v>
      </c>
      <c r="F23" s="141">
        <v>60799</v>
      </c>
    </row>
    <row r="24" spans="1:6" x14ac:dyDescent="0.45">
      <c r="A24" s="142" t="s">
        <v>417</v>
      </c>
      <c r="B24" s="143">
        <v>8803001960</v>
      </c>
      <c r="C24" s="142" t="s">
        <v>123</v>
      </c>
      <c r="D24" s="144" t="s">
        <v>1316</v>
      </c>
      <c r="E24" s="140" t="s">
        <v>1480</v>
      </c>
      <c r="F24" s="141">
        <v>37903</v>
      </c>
    </row>
    <row r="25" spans="1:6" x14ac:dyDescent="0.45">
      <c r="A25" s="142" t="s">
        <v>431</v>
      </c>
      <c r="B25" s="143">
        <v>2782241356</v>
      </c>
      <c r="C25" s="142" t="s">
        <v>124</v>
      </c>
      <c r="D25" s="144" t="s">
        <v>1313</v>
      </c>
      <c r="E25" s="140" t="s">
        <v>1492</v>
      </c>
      <c r="F25" s="141">
        <v>29656</v>
      </c>
    </row>
    <row r="26" spans="1:6" x14ac:dyDescent="0.45">
      <c r="A26" s="142" t="s">
        <v>527</v>
      </c>
      <c r="B26" s="143">
        <v>4675460764</v>
      </c>
      <c r="C26" s="142" t="s">
        <v>125</v>
      </c>
      <c r="D26" s="144" t="s">
        <v>1317</v>
      </c>
      <c r="E26" s="140" t="s">
        <v>1483</v>
      </c>
      <c r="F26" s="141">
        <v>68724</v>
      </c>
    </row>
    <row r="27" spans="1:6" x14ac:dyDescent="0.45">
      <c r="A27" s="142" t="s">
        <v>414</v>
      </c>
      <c r="B27" s="143">
        <v>9717330608</v>
      </c>
      <c r="C27" s="142" t="s">
        <v>126</v>
      </c>
      <c r="D27" s="144" t="s">
        <v>1318</v>
      </c>
      <c r="E27" s="140" t="s">
        <v>1481</v>
      </c>
      <c r="F27" s="141">
        <v>43656</v>
      </c>
    </row>
    <row r="28" spans="1:6" x14ac:dyDescent="0.45">
      <c r="A28" s="142" t="s">
        <v>547</v>
      </c>
      <c r="B28" s="143">
        <v>3066226596</v>
      </c>
      <c r="C28" s="142" t="s">
        <v>127</v>
      </c>
      <c r="D28" s="144" t="s">
        <v>1319</v>
      </c>
      <c r="E28" s="140" t="s">
        <v>1493</v>
      </c>
      <c r="F28" s="141">
        <v>79256</v>
      </c>
    </row>
    <row r="29" spans="1:6" x14ac:dyDescent="0.45">
      <c r="A29" s="142" t="s">
        <v>503</v>
      </c>
      <c r="B29" s="143">
        <v>3093530911</v>
      </c>
      <c r="C29" s="142" t="s">
        <v>128</v>
      </c>
      <c r="D29" s="144" t="s">
        <v>1320</v>
      </c>
      <c r="E29" s="140" t="s">
        <v>1494</v>
      </c>
      <c r="F29" s="141">
        <v>47581</v>
      </c>
    </row>
    <row r="30" spans="1:6" x14ac:dyDescent="0.45">
      <c r="A30" s="142" t="s">
        <v>468</v>
      </c>
      <c r="B30" s="143">
        <v>1674689065</v>
      </c>
      <c r="C30" s="142" t="s">
        <v>129</v>
      </c>
      <c r="D30" s="144" t="s">
        <v>1321</v>
      </c>
      <c r="E30" s="140" t="s">
        <v>1495</v>
      </c>
      <c r="F30" s="141">
        <v>29237</v>
      </c>
    </row>
    <row r="31" spans="1:6" x14ac:dyDescent="0.45">
      <c r="A31" s="142" t="s">
        <v>473</v>
      </c>
      <c r="B31" s="143">
        <v>2249344957</v>
      </c>
      <c r="C31" s="142" t="s">
        <v>130</v>
      </c>
      <c r="D31" s="144" t="s">
        <v>1322</v>
      </c>
      <c r="E31" s="140" t="s">
        <v>1489</v>
      </c>
      <c r="F31" s="141">
        <v>55979</v>
      </c>
    </row>
    <row r="32" spans="1:6" x14ac:dyDescent="0.45">
      <c r="A32" s="142" t="s">
        <v>425</v>
      </c>
      <c r="B32" s="143">
        <v>1738769722</v>
      </c>
      <c r="C32" s="142" t="s">
        <v>131</v>
      </c>
      <c r="D32" s="144" t="s">
        <v>1323</v>
      </c>
      <c r="E32" s="140" t="s">
        <v>1496</v>
      </c>
      <c r="F32" s="141">
        <v>60683</v>
      </c>
    </row>
    <row r="33" spans="1:6" x14ac:dyDescent="0.45">
      <c r="A33" s="142" t="s">
        <v>469</v>
      </c>
      <c r="B33" s="143">
        <v>5333306985</v>
      </c>
      <c r="C33" s="142" t="s">
        <v>132</v>
      </c>
      <c r="D33" s="144" t="s">
        <v>1324</v>
      </c>
      <c r="E33" s="140" t="s">
        <v>1487</v>
      </c>
      <c r="F33" s="141">
        <v>40643</v>
      </c>
    </row>
    <row r="34" spans="1:6" x14ac:dyDescent="0.45">
      <c r="A34" s="142" t="s">
        <v>422</v>
      </c>
      <c r="B34" s="143">
        <v>8286424654</v>
      </c>
      <c r="C34" s="142" t="s">
        <v>133</v>
      </c>
      <c r="D34" s="144" t="s">
        <v>1325</v>
      </c>
      <c r="E34" s="140" t="s">
        <v>1497</v>
      </c>
      <c r="F34" s="141">
        <v>73158</v>
      </c>
    </row>
    <row r="35" spans="1:6" x14ac:dyDescent="0.45">
      <c r="A35" s="142" t="s">
        <v>512</v>
      </c>
      <c r="B35" s="143">
        <v>2188359396</v>
      </c>
      <c r="C35" s="142" t="s">
        <v>134</v>
      </c>
      <c r="D35" s="144" t="s">
        <v>1326</v>
      </c>
      <c r="E35" s="140" t="s">
        <v>1498</v>
      </c>
      <c r="F35" s="141">
        <v>22617</v>
      </c>
    </row>
    <row r="36" spans="1:6" x14ac:dyDescent="0.45">
      <c r="A36" s="142" t="s">
        <v>420</v>
      </c>
      <c r="B36" s="143">
        <v>1382433277</v>
      </c>
      <c r="C36" s="142" t="s">
        <v>135</v>
      </c>
      <c r="D36" s="144" t="s">
        <v>1327</v>
      </c>
      <c r="E36" s="140" t="s">
        <v>1492</v>
      </c>
      <c r="F36" s="141">
        <v>96290</v>
      </c>
    </row>
    <row r="37" spans="1:6" x14ac:dyDescent="0.45">
      <c r="A37" s="142" t="s">
        <v>537</v>
      </c>
      <c r="B37" s="143">
        <v>7567386197</v>
      </c>
      <c r="C37" s="142" t="s">
        <v>136</v>
      </c>
      <c r="D37" s="144" t="s">
        <v>1328</v>
      </c>
      <c r="E37" s="140" t="s">
        <v>1499</v>
      </c>
      <c r="F37" s="141">
        <v>53886</v>
      </c>
    </row>
    <row r="38" spans="1:6" x14ac:dyDescent="0.45">
      <c r="A38" s="142" t="s">
        <v>359</v>
      </c>
      <c r="B38" s="143">
        <v>7006731185</v>
      </c>
      <c r="C38" s="142" t="s">
        <v>137</v>
      </c>
      <c r="D38" s="144" t="s">
        <v>1329</v>
      </c>
      <c r="E38" s="140" t="s">
        <v>1495</v>
      </c>
      <c r="F38" s="141">
        <v>45534</v>
      </c>
    </row>
    <row r="39" spans="1:6" x14ac:dyDescent="0.45">
      <c r="A39" s="142" t="s">
        <v>372</v>
      </c>
      <c r="B39" s="143">
        <v>1422066963</v>
      </c>
      <c r="C39" s="142" t="s">
        <v>138</v>
      </c>
      <c r="D39" s="144" t="s">
        <v>1330</v>
      </c>
      <c r="E39" s="140" t="s">
        <v>1500</v>
      </c>
      <c r="F39" s="141">
        <v>63001</v>
      </c>
    </row>
    <row r="40" spans="1:6" x14ac:dyDescent="0.45">
      <c r="A40" s="142" t="s">
        <v>517</v>
      </c>
      <c r="B40" s="143">
        <v>6654014325</v>
      </c>
      <c r="C40" s="142" t="s">
        <v>139</v>
      </c>
      <c r="D40" s="144" t="s">
        <v>1331</v>
      </c>
      <c r="E40" s="140" t="s">
        <v>1501</v>
      </c>
      <c r="F40" s="141">
        <v>98576</v>
      </c>
    </row>
    <row r="41" spans="1:6" x14ac:dyDescent="0.45">
      <c r="A41" s="142" t="s">
        <v>482</v>
      </c>
      <c r="B41" s="143">
        <v>7597998054</v>
      </c>
      <c r="C41" s="142" t="s">
        <v>140</v>
      </c>
      <c r="D41" s="144" t="s">
        <v>1332</v>
      </c>
      <c r="E41" s="140" t="s">
        <v>1494</v>
      </c>
      <c r="F41" s="141">
        <v>30133</v>
      </c>
    </row>
    <row r="42" spans="1:6" x14ac:dyDescent="0.45">
      <c r="A42" s="142" t="s">
        <v>540</v>
      </c>
      <c r="B42" s="143">
        <v>4147328258</v>
      </c>
      <c r="C42" s="142" t="s">
        <v>141</v>
      </c>
      <c r="D42" s="144" t="s">
        <v>1333</v>
      </c>
      <c r="E42" s="140" t="s">
        <v>1502</v>
      </c>
      <c r="F42" s="141">
        <v>72407</v>
      </c>
    </row>
    <row r="43" spans="1:6" x14ac:dyDescent="0.45">
      <c r="A43" s="142" t="s">
        <v>502</v>
      </c>
      <c r="B43" s="143">
        <v>5324649456</v>
      </c>
      <c r="C43" s="142" t="s">
        <v>142</v>
      </c>
      <c r="D43" s="144" t="s">
        <v>1299</v>
      </c>
      <c r="E43" s="140" t="s">
        <v>1503</v>
      </c>
      <c r="F43" s="141">
        <v>23637</v>
      </c>
    </row>
    <row r="44" spans="1:6" x14ac:dyDescent="0.45">
      <c r="A44" s="142" t="s">
        <v>433</v>
      </c>
      <c r="B44" s="143">
        <v>2433625791</v>
      </c>
      <c r="C44" s="142" t="s">
        <v>143</v>
      </c>
      <c r="D44" s="144" t="s">
        <v>1334</v>
      </c>
      <c r="E44" s="140" t="s">
        <v>1504</v>
      </c>
      <c r="F44" s="141">
        <v>78763</v>
      </c>
    </row>
    <row r="45" spans="1:6" x14ac:dyDescent="0.45">
      <c r="A45" s="142" t="s">
        <v>488</v>
      </c>
      <c r="B45" s="143">
        <v>7994336502</v>
      </c>
      <c r="C45" s="142" t="s">
        <v>144</v>
      </c>
      <c r="D45" s="144" t="s">
        <v>1335</v>
      </c>
      <c r="E45" s="140" t="s">
        <v>1493</v>
      </c>
      <c r="F45" s="141">
        <v>51359</v>
      </c>
    </row>
    <row r="46" spans="1:6" x14ac:dyDescent="0.45">
      <c r="A46" s="142" t="s">
        <v>378</v>
      </c>
      <c r="B46" s="143">
        <v>8137974600</v>
      </c>
      <c r="C46" s="142" t="s">
        <v>145</v>
      </c>
      <c r="D46" s="144" t="s">
        <v>1336</v>
      </c>
      <c r="E46" s="140" t="s">
        <v>1505</v>
      </c>
      <c r="F46" s="141">
        <v>64324</v>
      </c>
    </row>
    <row r="47" spans="1:6" x14ac:dyDescent="0.45">
      <c r="A47" s="142" t="s">
        <v>542</v>
      </c>
      <c r="B47" s="143">
        <v>9864875227</v>
      </c>
      <c r="C47" s="142" t="s">
        <v>146</v>
      </c>
      <c r="D47" s="144" t="s">
        <v>1337</v>
      </c>
      <c r="E47" s="140" t="s">
        <v>1506</v>
      </c>
      <c r="F47" s="141">
        <v>24508</v>
      </c>
    </row>
    <row r="48" spans="1:6" x14ac:dyDescent="0.45">
      <c r="A48" s="142" t="s">
        <v>546</v>
      </c>
      <c r="B48" s="143">
        <v>7585867504</v>
      </c>
      <c r="C48" s="142" t="s">
        <v>147</v>
      </c>
      <c r="D48" s="144" t="s">
        <v>1338</v>
      </c>
      <c r="E48" s="140" t="s">
        <v>1507</v>
      </c>
      <c r="F48" s="141">
        <v>80540</v>
      </c>
    </row>
    <row r="49" spans="1:6" x14ac:dyDescent="0.45">
      <c r="A49" s="142" t="s">
        <v>466</v>
      </c>
      <c r="B49" s="143">
        <v>9806248934</v>
      </c>
      <c r="C49" s="142" t="s">
        <v>148</v>
      </c>
      <c r="D49" s="144" t="s">
        <v>1339</v>
      </c>
      <c r="E49" s="140" t="s">
        <v>1495</v>
      </c>
      <c r="F49" s="141">
        <v>96255</v>
      </c>
    </row>
    <row r="50" spans="1:6" x14ac:dyDescent="0.45">
      <c r="A50" s="142" t="s">
        <v>398</v>
      </c>
      <c r="B50" s="143">
        <v>1328677992</v>
      </c>
      <c r="C50" s="142" t="s">
        <v>149</v>
      </c>
      <c r="D50" s="144" t="s">
        <v>1340</v>
      </c>
      <c r="E50" s="140" t="s">
        <v>1478</v>
      </c>
      <c r="F50" s="141">
        <v>71868</v>
      </c>
    </row>
    <row r="51" spans="1:6" x14ac:dyDescent="0.45">
      <c r="A51" s="142" t="s">
        <v>393</v>
      </c>
      <c r="B51" s="143">
        <v>1073007719</v>
      </c>
      <c r="C51" s="142" t="s">
        <v>150</v>
      </c>
      <c r="D51" s="144" t="s">
        <v>1341</v>
      </c>
      <c r="E51" s="140" t="s">
        <v>1508</v>
      </c>
      <c r="F51" s="141">
        <v>12925</v>
      </c>
    </row>
    <row r="52" spans="1:6" x14ac:dyDescent="0.45">
      <c r="A52" s="142" t="s">
        <v>511</v>
      </c>
      <c r="B52" s="143">
        <v>2854330608</v>
      </c>
      <c r="C52" s="142" t="s">
        <v>151</v>
      </c>
      <c r="D52" s="144" t="s">
        <v>1342</v>
      </c>
      <c r="E52" s="140" t="s">
        <v>1508</v>
      </c>
      <c r="F52" s="141">
        <v>85777</v>
      </c>
    </row>
    <row r="53" spans="1:6" x14ac:dyDescent="0.45">
      <c r="A53" s="142" t="s">
        <v>489</v>
      </c>
      <c r="B53" s="143">
        <v>5066578664</v>
      </c>
      <c r="C53" s="142" t="s">
        <v>152</v>
      </c>
      <c r="D53" s="144" t="s">
        <v>1343</v>
      </c>
      <c r="E53" s="140" t="s">
        <v>1505</v>
      </c>
      <c r="F53" s="141">
        <v>18282</v>
      </c>
    </row>
    <row r="54" spans="1:6" x14ac:dyDescent="0.45">
      <c r="A54" s="142" t="s">
        <v>364</v>
      </c>
      <c r="B54" s="143">
        <v>6507266513</v>
      </c>
      <c r="C54" s="142" t="s">
        <v>153</v>
      </c>
      <c r="D54" s="144" t="s">
        <v>1344</v>
      </c>
      <c r="E54" s="140" t="s">
        <v>1504</v>
      </c>
      <c r="F54" s="141">
        <v>50586</v>
      </c>
    </row>
    <row r="55" spans="1:6" x14ac:dyDescent="0.45">
      <c r="A55" s="142" t="s">
        <v>521</v>
      </c>
      <c r="B55" s="143">
        <v>9976156114</v>
      </c>
      <c r="C55" s="142" t="s">
        <v>154</v>
      </c>
      <c r="D55" s="144" t="s">
        <v>1345</v>
      </c>
      <c r="E55" s="140" t="s">
        <v>1509</v>
      </c>
      <c r="F55" s="141">
        <v>30165</v>
      </c>
    </row>
    <row r="56" spans="1:6" x14ac:dyDescent="0.45">
      <c r="A56" s="142" t="s">
        <v>531</v>
      </c>
      <c r="B56" s="143">
        <v>9198446935</v>
      </c>
      <c r="C56" s="142" t="s">
        <v>155</v>
      </c>
      <c r="D56" s="144" t="s">
        <v>1346</v>
      </c>
      <c r="E56" s="140" t="s">
        <v>1474</v>
      </c>
      <c r="F56" s="141">
        <v>35399</v>
      </c>
    </row>
    <row r="57" spans="1:6" x14ac:dyDescent="0.45">
      <c r="A57" s="142" t="s">
        <v>427</v>
      </c>
      <c r="B57" s="143">
        <v>1687172566</v>
      </c>
      <c r="C57" s="142" t="s">
        <v>156</v>
      </c>
      <c r="D57" s="144" t="s">
        <v>1347</v>
      </c>
      <c r="E57" s="140" t="s">
        <v>1510</v>
      </c>
      <c r="F57" s="141">
        <v>81414</v>
      </c>
    </row>
    <row r="58" spans="1:6" x14ac:dyDescent="0.45">
      <c r="A58" s="142" t="s">
        <v>508</v>
      </c>
      <c r="B58" s="143">
        <v>6369201555</v>
      </c>
      <c r="C58" s="142" t="s">
        <v>157</v>
      </c>
      <c r="D58" s="144" t="s">
        <v>1348</v>
      </c>
      <c r="E58" s="140" t="s">
        <v>1511</v>
      </c>
      <c r="F58" s="141">
        <v>51383</v>
      </c>
    </row>
    <row r="59" spans="1:6" x14ac:dyDescent="0.45">
      <c r="A59" s="142" t="s">
        <v>453</v>
      </c>
      <c r="B59" s="143">
        <v>7882688538</v>
      </c>
      <c r="C59" s="142" t="s">
        <v>158</v>
      </c>
      <c r="D59" s="144" t="s">
        <v>1349</v>
      </c>
      <c r="E59" s="140" t="s">
        <v>18</v>
      </c>
      <c r="F59" s="141">
        <v>92374</v>
      </c>
    </row>
    <row r="60" spans="1:6" x14ac:dyDescent="0.45">
      <c r="A60" s="142" t="s">
        <v>553</v>
      </c>
      <c r="B60" s="143">
        <v>6166662560</v>
      </c>
      <c r="C60" s="142" t="s">
        <v>159</v>
      </c>
      <c r="D60" s="144" t="s">
        <v>1350</v>
      </c>
      <c r="E60" s="140" t="s">
        <v>1482</v>
      </c>
      <c r="F60" s="141">
        <v>41585</v>
      </c>
    </row>
    <row r="61" spans="1:6" x14ac:dyDescent="0.45">
      <c r="A61" s="142" t="s">
        <v>465</v>
      </c>
      <c r="B61" s="143">
        <v>9275403200</v>
      </c>
      <c r="C61" s="142" t="s">
        <v>160</v>
      </c>
      <c r="D61" s="144" t="s">
        <v>1351</v>
      </c>
      <c r="E61" s="140" t="s">
        <v>1503</v>
      </c>
      <c r="F61" s="141">
        <v>70004</v>
      </c>
    </row>
    <row r="62" spans="1:6" x14ac:dyDescent="0.45">
      <c r="A62" s="142" t="s">
        <v>396</v>
      </c>
      <c r="B62" s="143">
        <v>7996534880</v>
      </c>
      <c r="C62" s="142" t="s">
        <v>161</v>
      </c>
      <c r="D62" s="144" t="s">
        <v>1352</v>
      </c>
      <c r="E62" s="140" t="s">
        <v>1483</v>
      </c>
      <c r="F62" s="141">
        <v>23349</v>
      </c>
    </row>
    <row r="63" spans="1:6" x14ac:dyDescent="0.45">
      <c r="A63" s="142" t="s">
        <v>406</v>
      </c>
      <c r="B63" s="143">
        <v>6716018444</v>
      </c>
      <c r="C63" s="142" t="s">
        <v>162</v>
      </c>
      <c r="D63" s="144" t="s">
        <v>1353</v>
      </c>
      <c r="E63" s="140" t="s">
        <v>1503</v>
      </c>
      <c r="F63" s="141">
        <v>42240</v>
      </c>
    </row>
    <row r="64" spans="1:6" x14ac:dyDescent="0.45">
      <c r="A64" s="142" t="s">
        <v>499</v>
      </c>
      <c r="B64" s="143">
        <v>1132624588</v>
      </c>
      <c r="C64" s="142" t="s">
        <v>163</v>
      </c>
      <c r="D64" s="144" t="s">
        <v>1354</v>
      </c>
      <c r="E64" s="140" t="s">
        <v>1512</v>
      </c>
      <c r="F64" s="141">
        <v>78502</v>
      </c>
    </row>
    <row r="65" spans="1:6" x14ac:dyDescent="0.45">
      <c r="A65" s="142" t="s">
        <v>471</v>
      </c>
      <c r="B65" s="143">
        <v>3838359398</v>
      </c>
      <c r="C65" s="142" t="s">
        <v>164</v>
      </c>
      <c r="D65" s="144" t="s">
        <v>1355</v>
      </c>
      <c r="E65" s="140" t="s">
        <v>1475</v>
      </c>
      <c r="F65" s="141">
        <v>87137</v>
      </c>
    </row>
    <row r="66" spans="1:6" x14ac:dyDescent="0.45">
      <c r="A66" s="142" t="s">
        <v>491</v>
      </c>
      <c r="B66" s="143">
        <v>6891802638</v>
      </c>
      <c r="C66" s="142" t="s">
        <v>165</v>
      </c>
      <c r="D66" s="144" t="s">
        <v>1356</v>
      </c>
      <c r="E66" s="140" t="s">
        <v>1513</v>
      </c>
      <c r="F66" s="141">
        <v>42741</v>
      </c>
    </row>
    <row r="67" spans="1:6" x14ac:dyDescent="0.45">
      <c r="A67" s="142" t="s">
        <v>450</v>
      </c>
      <c r="B67" s="143">
        <v>5936362830</v>
      </c>
      <c r="C67" s="142" t="s">
        <v>166</v>
      </c>
      <c r="D67" s="144" t="s">
        <v>1357</v>
      </c>
      <c r="E67" s="140" t="s">
        <v>1514</v>
      </c>
      <c r="F67" s="141">
        <v>39439</v>
      </c>
    </row>
    <row r="68" spans="1:6" x14ac:dyDescent="0.45">
      <c r="A68" s="142" t="s">
        <v>377</v>
      </c>
      <c r="B68" s="143">
        <v>4317785615</v>
      </c>
      <c r="C68" s="142" t="s">
        <v>167</v>
      </c>
      <c r="D68" s="144" t="s">
        <v>1308</v>
      </c>
      <c r="E68" s="140" t="s">
        <v>1501</v>
      </c>
      <c r="F68" s="141">
        <v>49124</v>
      </c>
    </row>
    <row r="69" spans="1:6" x14ac:dyDescent="0.45">
      <c r="A69" s="142" t="s">
        <v>506</v>
      </c>
      <c r="B69" s="143">
        <v>7213468780</v>
      </c>
      <c r="C69" s="142" t="s">
        <v>168</v>
      </c>
      <c r="D69" s="144" t="s">
        <v>1358</v>
      </c>
      <c r="E69" s="140" t="s">
        <v>1514</v>
      </c>
      <c r="F69" s="141">
        <v>65689</v>
      </c>
    </row>
    <row r="70" spans="1:6" x14ac:dyDescent="0.45">
      <c r="A70" s="142" t="s">
        <v>529</v>
      </c>
      <c r="B70" s="143">
        <v>3092145590</v>
      </c>
      <c r="C70" s="142" t="s">
        <v>169</v>
      </c>
      <c r="D70" s="144" t="s">
        <v>1359</v>
      </c>
      <c r="E70" s="140" t="s">
        <v>1515</v>
      </c>
      <c r="F70" s="141">
        <v>13309</v>
      </c>
    </row>
    <row r="71" spans="1:6" x14ac:dyDescent="0.45">
      <c r="A71" s="142" t="s">
        <v>415</v>
      </c>
      <c r="B71" s="143">
        <v>2501011858</v>
      </c>
      <c r="C71" s="142" t="s">
        <v>170</v>
      </c>
      <c r="D71" s="144" t="s">
        <v>1348</v>
      </c>
      <c r="E71" s="140" t="s">
        <v>1493</v>
      </c>
      <c r="F71" s="141">
        <v>33242</v>
      </c>
    </row>
    <row r="72" spans="1:6" x14ac:dyDescent="0.45">
      <c r="A72" s="142" t="s">
        <v>355</v>
      </c>
      <c r="B72" s="143">
        <v>2013800192</v>
      </c>
      <c r="C72" s="142" t="s">
        <v>171</v>
      </c>
      <c r="D72" s="144" t="s">
        <v>1360</v>
      </c>
      <c r="E72" s="140" t="s">
        <v>1497</v>
      </c>
      <c r="F72" s="141">
        <v>29863</v>
      </c>
    </row>
    <row r="73" spans="1:6" x14ac:dyDescent="0.45">
      <c r="A73" s="142" t="s">
        <v>411</v>
      </c>
      <c r="B73" s="143">
        <v>3068952060</v>
      </c>
      <c r="C73" s="142" t="s">
        <v>172</v>
      </c>
      <c r="D73" s="144" t="s">
        <v>1361</v>
      </c>
      <c r="E73" s="140" t="s">
        <v>1515</v>
      </c>
      <c r="F73" s="141">
        <v>36293</v>
      </c>
    </row>
    <row r="74" spans="1:6" x14ac:dyDescent="0.45">
      <c r="A74" s="142" t="s">
        <v>497</v>
      </c>
      <c r="B74" s="143">
        <v>3535010299</v>
      </c>
      <c r="C74" s="142" t="s">
        <v>173</v>
      </c>
      <c r="D74" s="144" t="s">
        <v>1362</v>
      </c>
      <c r="E74" s="140" t="s">
        <v>1476</v>
      </c>
      <c r="F74" s="141">
        <v>87456</v>
      </c>
    </row>
    <row r="75" spans="1:6" x14ac:dyDescent="0.45">
      <c r="A75" s="142" t="s">
        <v>533</v>
      </c>
      <c r="B75" s="143">
        <v>8043098173</v>
      </c>
      <c r="C75" s="142" t="s">
        <v>174</v>
      </c>
      <c r="D75" s="144" t="s">
        <v>1363</v>
      </c>
      <c r="E75" s="140" t="s">
        <v>1516</v>
      </c>
      <c r="F75" s="141">
        <v>27022</v>
      </c>
    </row>
    <row r="76" spans="1:6" x14ac:dyDescent="0.45">
      <c r="A76" s="142" t="s">
        <v>404</v>
      </c>
      <c r="B76" s="143">
        <v>9788170762</v>
      </c>
      <c r="C76" s="142" t="s">
        <v>175</v>
      </c>
      <c r="D76" s="144" t="s">
        <v>1299</v>
      </c>
      <c r="E76" s="140" t="s">
        <v>1479</v>
      </c>
      <c r="F76" s="141">
        <v>90336</v>
      </c>
    </row>
    <row r="77" spans="1:6" x14ac:dyDescent="0.45">
      <c r="A77" s="142" t="s">
        <v>380</v>
      </c>
      <c r="B77" s="143">
        <v>8827218981</v>
      </c>
      <c r="C77" s="142" t="s">
        <v>176</v>
      </c>
      <c r="D77" s="144" t="s">
        <v>1364</v>
      </c>
      <c r="E77" s="140" t="s">
        <v>1513</v>
      </c>
      <c r="F77" s="141">
        <v>24095</v>
      </c>
    </row>
    <row r="78" spans="1:6" x14ac:dyDescent="0.45">
      <c r="A78" s="142" t="s">
        <v>357</v>
      </c>
      <c r="B78" s="143">
        <v>8765922083</v>
      </c>
      <c r="C78" s="142" t="s">
        <v>177</v>
      </c>
      <c r="D78" s="144" t="s">
        <v>1365</v>
      </c>
      <c r="E78" s="140" t="s">
        <v>1482</v>
      </c>
      <c r="F78" s="141">
        <v>68483</v>
      </c>
    </row>
    <row r="79" spans="1:6" x14ac:dyDescent="0.45">
      <c r="A79" s="142" t="s">
        <v>455</v>
      </c>
      <c r="B79" s="143">
        <v>5386396085</v>
      </c>
      <c r="C79" s="142" t="s">
        <v>178</v>
      </c>
      <c r="D79" s="144" t="s">
        <v>1366</v>
      </c>
      <c r="E79" s="140" t="s">
        <v>1504</v>
      </c>
      <c r="F79" s="141">
        <v>99051</v>
      </c>
    </row>
    <row r="80" spans="1:6" x14ac:dyDescent="0.45">
      <c r="A80" s="142" t="s">
        <v>551</v>
      </c>
      <c r="B80" s="143">
        <v>6025539695</v>
      </c>
      <c r="C80" s="142" t="s">
        <v>179</v>
      </c>
      <c r="D80" s="144" t="s">
        <v>1367</v>
      </c>
      <c r="E80" s="140" t="s">
        <v>1491</v>
      </c>
      <c r="F80" s="141">
        <v>90895</v>
      </c>
    </row>
    <row r="81" spans="1:6" x14ac:dyDescent="0.45">
      <c r="A81" s="142" t="s">
        <v>365</v>
      </c>
      <c r="B81" s="143">
        <v>9507932920</v>
      </c>
      <c r="C81" s="142" t="s">
        <v>180</v>
      </c>
      <c r="D81" s="144" t="s">
        <v>1368</v>
      </c>
      <c r="E81" s="140" t="s">
        <v>1517</v>
      </c>
      <c r="F81" s="141">
        <v>76480</v>
      </c>
    </row>
    <row r="82" spans="1:6" x14ac:dyDescent="0.45">
      <c r="A82" s="142" t="s">
        <v>426</v>
      </c>
      <c r="B82" s="143">
        <v>6525124736</v>
      </c>
      <c r="C82" s="142" t="s">
        <v>181</v>
      </c>
      <c r="D82" s="144" t="s">
        <v>1369</v>
      </c>
      <c r="E82" s="140" t="s">
        <v>1510</v>
      </c>
      <c r="F82" s="141">
        <v>51985</v>
      </c>
    </row>
    <row r="83" spans="1:6" x14ac:dyDescent="0.45">
      <c r="A83" s="142" t="s">
        <v>532</v>
      </c>
      <c r="B83" s="143">
        <v>3209330485</v>
      </c>
      <c r="C83" s="142" t="s">
        <v>182</v>
      </c>
      <c r="D83" s="144" t="s">
        <v>1370</v>
      </c>
      <c r="E83" s="140" t="s">
        <v>1518</v>
      </c>
      <c r="F83" s="141">
        <v>83620</v>
      </c>
    </row>
    <row r="84" spans="1:6" x14ac:dyDescent="0.45">
      <c r="A84" s="142" t="s">
        <v>368</v>
      </c>
      <c r="B84" s="143">
        <v>8488117025</v>
      </c>
      <c r="C84" s="142" t="s">
        <v>183</v>
      </c>
      <c r="D84" s="144" t="s">
        <v>1371</v>
      </c>
      <c r="E84" s="140" t="s">
        <v>1519</v>
      </c>
      <c r="F84" s="141">
        <v>86475</v>
      </c>
    </row>
    <row r="85" spans="1:6" x14ac:dyDescent="0.45">
      <c r="A85" s="142" t="s">
        <v>439</v>
      </c>
      <c r="B85" s="143">
        <v>3541425375</v>
      </c>
      <c r="C85" s="142" t="s">
        <v>184</v>
      </c>
      <c r="D85" s="144" t="s">
        <v>1372</v>
      </c>
      <c r="E85" s="140" t="s">
        <v>1490</v>
      </c>
      <c r="F85" s="141">
        <v>76001</v>
      </c>
    </row>
    <row r="86" spans="1:6" x14ac:dyDescent="0.45">
      <c r="A86" s="142" t="s">
        <v>446</v>
      </c>
      <c r="B86" s="143">
        <v>6246180448</v>
      </c>
      <c r="C86" s="142" t="s">
        <v>185</v>
      </c>
      <c r="D86" s="144" t="s">
        <v>1373</v>
      </c>
      <c r="E86" s="140" t="s">
        <v>1498</v>
      </c>
      <c r="F86" s="141">
        <v>91788</v>
      </c>
    </row>
    <row r="87" spans="1:6" x14ac:dyDescent="0.45">
      <c r="A87" s="142" t="s">
        <v>528</v>
      </c>
      <c r="B87" s="143">
        <v>7116200520</v>
      </c>
      <c r="C87" s="142" t="s">
        <v>186</v>
      </c>
      <c r="D87" s="144" t="s">
        <v>1374</v>
      </c>
      <c r="E87" s="140" t="s">
        <v>1504</v>
      </c>
      <c r="F87" s="141">
        <v>32505</v>
      </c>
    </row>
    <row r="88" spans="1:6" x14ac:dyDescent="0.45">
      <c r="A88" s="142" t="s">
        <v>361</v>
      </c>
      <c r="B88" s="143">
        <v>4448844239</v>
      </c>
      <c r="C88" s="142" t="s">
        <v>187</v>
      </c>
      <c r="D88" s="144" t="s">
        <v>1375</v>
      </c>
      <c r="E88" s="140" t="s">
        <v>1520</v>
      </c>
      <c r="F88" s="141">
        <v>70576</v>
      </c>
    </row>
    <row r="89" spans="1:6" x14ac:dyDescent="0.45">
      <c r="A89" s="142" t="s">
        <v>513</v>
      </c>
      <c r="B89" s="143">
        <v>3326096071</v>
      </c>
      <c r="C89" s="142" t="s">
        <v>188</v>
      </c>
      <c r="D89" s="144" t="s">
        <v>1376</v>
      </c>
      <c r="E89" s="140" t="s">
        <v>1486</v>
      </c>
      <c r="F89" s="141">
        <v>19865</v>
      </c>
    </row>
    <row r="90" spans="1:6" x14ac:dyDescent="0.45">
      <c r="A90" s="142" t="s">
        <v>376</v>
      </c>
      <c r="B90" s="143">
        <v>5036839506</v>
      </c>
      <c r="C90" s="142" t="s">
        <v>189</v>
      </c>
      <c r="D90" s="144" t="s">
        <v>1377</v>
      </c>
      <c r="E90" s="140" t="s">
        <v>18</v>
      </c>
      <c r="F90" s="141">
        <v>42127</v>
      </c>
    </row>
    <row r="91" spans="1:6" x14ac:dyDescent="0.45">
      <c r="A91" s="142" t="s">
        <v>412</v>
      </c>
      <c r="B91" s="143">
        <v>3549503855</v>
      </c>
      <c r="C91" s="142" t="s">
        <v>190</v>
      </c>
      <c r="D91" s="144" t="s">
        <v>1378</v>
      </c>
      <c r="E91" s="140" t="s">
        <v>1499</v>
      </c>
      <c r="F91" s="141">
        <v>10727</v>
      </c>
    </row>
    <row r="92" spans="1:6" x14ac:dyDescent="0.45">
      <c r="A92" s="142" t="s">
        <v>522</v>
      </c>
      <c r="B92" s="143">
        <v>4371222821</v>
      </c>
      <c r="C92" s="142" t="s">
        <v>191</v>
      </c>
      <c r="D92" s="144" t="s">
        <v>1379</v>
      </c>
      <c r="E92" s="140" t="s">
        <v>1478</v>
      </c>
      <c r="F92" s="141">
        <v>26133</v>
      </c>
    </row>
    <row r="93" spans="1:6" x14ac:dyDescent="0.45">
      <c r="A93" s="142" t="s">
        <v>475</v>
      </c>
      <c r="B93" s="143">
        <v>6486184592</v>
      </c>
      <c r="C93" s="142" t="s">
        <v>192</v>
      </c>
      <c r="D93" s="144" t="s">
        <v>1380</v>
      </c>
      <c r="E93" s="140" t="s">
        <v>1519</v>
      </c>
      <c r="F93" s="141">
        <v>59421</v>
      </c>
    </row>
    <row r="94" spans="1:6" x14ac:dyDescent="0.45">
      <c r="A94" s="142" t="s">
        <v>494</v>
      </c>
      <c r="B94" s="143">
        <v>9644386633</v>
      </c>
      <c r="C94" s="142" t="s">
        <v>193</v>
      </c>
      <c r="D94" s="144" t="s">
        <v>1381</v>
      </c>
      <c r="E94" s="140" t="s">
        <v>1521</v>
      </c>
      <c r="F94" s="141">
        <v>17466</v>
      </c>
    </row>
    <row r="95" spans="1:6" x14ac:dyDescent="0.45">
      <c r="A95" s="142" t="s">
        <v>395</v>
      </c>
      <c r="B95" s="143">
        <v>1456201526</v>
      </c>
      <c r="C95" s="142" t="s">
        <v>194</v>
      </c>
      <c r="D95" s="144" t="s">
        <v>1382</v>
      </c>
      <c r="E95" s="140" t="s">
        <v>1481</v>
      </c>
      <c r="F95" s="141">
        <v>26553</v>
      </c>
    </row>
    <row r="96" spans="1:6" x14ac:dyDescent="0.45">
      <c r="A96" s="142" t="s">
        <v>539</v>
      </c>
      <c r="B96" s="143">
        <v>1562589739</v>
      </c>
      <c r="C96" s="142" t="s">
        <v>195</v>
      </c>
      <c r="D96" s="144" t="s">
        <v>1383</v>
      </c>
      <c r="E96" s="140" t="s">
        <v>1518</v>
      </c>
      <c r="F96" s="141">
        <v>11057</v>
      </c>
    </row>
    <row r="97" spans="1:6" x14ac:dyDescent="0.45">
      <c r="A97" s="142" t="s">
        <v>363</v>
      </c>
      <c r="B97" s="143">
        <v>8584667817</v>
      </c>
      <c r="C97" s="142" t="s">
        <v>196</v>
      </c>
      <c r="D97" s="144" t="s">
        <v>1384</v>
      </c>
      <c r="E97" s="140" t="s">
        <v>1508</v>
      </c>
      <c r="F97" s="141">
        <v>57100</v>
      </c>
    </row>
    <row r="98" spans="1:6" x14ac:dyDescent="0.45">
      <c r="A98" s="142" t="s">
        <v>545</v>
      </c>
      <c r="B98" s="143">
        <v>4786605141</v>
      </c>
      <c r="C98" s="142" t="s">
        <v>197</v>
      </c>
      <c r="D98" s="144" t="s">
        <v>1385</v>
      </c>
      <c r="E98" s="140" t="s">
        <v>1494</v>
      </c>
      <c r="F98" s="141">
        <v>73692</v>
      </c>
    </row>
    <row r="99" spans="1:6" x14ac:dyDescent="0.45">
      <c r="A99" s="142" t="s">
        <v>530</v>
      </c>
      <c r="B99" s="143">
        <v>8461760004</v>
      </c>
      <c r="C99" s="142" t="s">
        <v>198</v>
      </c>
      <c r="D99" s="144" t="s">
        <v>1386</v>
      </c>
      <c r="E99" s="140" t="s">
        <v>1519</v>
      </c>
      <c r="F99" s="141">
        <v>35997</v>
      </c>
    </row>
    <row r="100" spans="1:6" x14ac:dyDescent="0.45">
      <c r="A100" s="142" t="s">
        <v>477</v>
      </c>
      <c r="B100" s="143">
        <v>8016040252</v>
      </c>
      <c r="C100" s="142" t="s">
        <v>199</v>
      </c>
      <c r="D100" s="144" t="s">
        <v>1387</v>
      </c>
      <c r="E100" s="140" t="s">
        <v>1474</v>
      </c>
      <c r="F100" s="141">
        <v>83390</v>
      </c>
    </row>
    <row r="101" spans="1:6" x14ac:dyDescent="0.45">
      <c r="A101" s="142" t="s">
        <v>387</v>
      </c>
      <c r="B101" s="143">
        <v>8614622256</v>
      </c>
      <c r="C101" s="142" t="s">
        <v>200</v>
      </c>
      <c r="D101" s="144" t="s">
        <v>1296</v>
      </c>
      <c r="E101" s="140" t="s">
        <v>1502</v>
      </c>
      <c r="F101" s="141">
        <v>26824</v>
      </c>
    </row>
    <row r="102" spans="1:6" x14ac:dyDescent="0.45">
      <c r="A102" s="142" t="s">
        <v>401</v>
      </c>
      <c r="B102" s="143">
        <v>6733835858</v>
      </c>
      <c r="C102" s="142" t="s">
        <v>201</v>
      </c>
      <c r="D102" s="144" t="s">
        <v>1388</v>
      </c>
      <c r="E102" s="140" t="s">
        <v>1479</v>
      </c>
      <c r="F102" s="141">
        <v>39088</v>
      </c>
    </row>
    <row r="103" spans="1:6" x14ac:dyDescent="0.45">
      <c r="A103" s="142" t="s">
        <v>413</v>
      </c>
      <c r="B103" s="143">
        <v>7955356170</v>
      </c>
      <c r="C103" s="142" t="s">
        <v>202</v>
      </c>
      <c r="D103" s="144" t="s">
        <v>1367</v>
      </c>
      <c r="E103" s="140" t="s">
        <v>1513</v>
      </c>
      <c r="F103" s="141">
        <v>71156</v>
      </c>
    </row>
    <row r="104" spans="1:6" x14ac:dyDescent="0.45">
      <c r="A104" s="142" t="s">
        <v>554</v>
      </c>
      <c r="B104" s="143">
        <v>7443456744</v>
      </c>
      <c r="C104" s="142" t="s">
        <v>203</v>
      </c>
      <c r="D104" s="144" t="s">
        <v>1389</v>
      </c>
      <c r="E104" s="140" t="s">
        <v>1506</v>
      </c>
      <c r="F104" s="141">
        <v>94688</v>
      </c>
    </row>
    <row r="105" spans="1:6" x14ac:dyDescent="0.45">
      <c r="A105" s="142" t="s">
        <v>543</v>
      </c>
      <c r="B105" s="143">
        <v>6207787882</v>
      </c>
      <c r="C105" s="142" t="s">
        <v>204</v>
      </c>
      <c r="D105" s="144" t="s">
        <v>1390</v>
      </c>
      <c r="E105" s="140" t="s">
        <v>1492</v>
      </c>
      <c r="F105" s="141">
        <v>46098</v>
      </c>
    </row>
    <row r="106" spans="1:6" x14ac:dyDescent="0.45">
      <c r="A106" s="142" t="s">
        <v>436</v>
      </c>
      <c r="B106" s="143">
        <v>6982516391</v>
      </c>
      <c r="C106" s="142" t="s">
        <v>205</v>
      </c>
      <c r="D106" s="144" t="s">
        <v>1391</v>
      </c>
      <c r="E106" s="140" t="s">
        <v>1520</v>
      </c>
      <c r="F106" s="141">
        <v>92820</v>
      </c>
    </row>
    <row r="107" spans="1:6" x14ac:dyDescent="0.45">
      <c r="A107" s="142" t="s">
        <v>464</v>
      </c>
      <c r="B107" s="143">
        <v>2594346139</v>
      </c>
      <c r="C107" s="142" t="s">
        <v>206</v>
      </c>
      <c r="D107" s="144" t="s">
        <v>1392</v>
      </c>
      <c r="E107" s="140" t="s">
        <v>1489</v>
      </c>
      <c r="F107" s="141">
        <v>85055</v>
      </c>
    </row>
    <row r="108" spans="1:6" x14ac:dyDescent="0.45">
      <c r="A108" s="142" t="s">
        <v>407</v>
      </c>
      <c r="B108" s="143">
        <v>6216002119</v>
      </c>
      <c r="C108" s="142" t="s">
        <v>207</v>
      </c>
      <c r="D108" s="144" t="s">
        <v>1393</v>
      </c>
      <c r="E108" s="140" t="s">
        <v>1491</v>
      </c>
      <c r="F108" s="141">
        <v>19756</v>
      </c>
    </row>
    <row r="109" spans="1:6" x14ac:dyDescent="0.45">
      <c r="A109" s="142" t="s">
        <v>519</v>
      </c>
      <c r="B109" s="143">
        <v>1385326263</v>
      </c>
      <c r="C109" s="142" t="s">
        <v>208</v>
      </c>
      <c r="D109" s="144" t="s">
        <v>1394</v>
      </c>
      <c r="E109" s="140" t="s">
        <v>1507</v>
      </c>
      <c r="F109" s="141">
        <v>33521</v>
      </c>
    </row>
    <row r="110" spans="1:6" x14ac:dyDescent="0.45">
      <c r="A110" s="142" t="s">
        <v>487</v>
      </c>
      <c r="B110" s="143">
        <v>9995655729</v>
      </c>
      <c r="C110" s="142" t="s">
        <v>209</v>
      </c>
      <c r="D110" s="144" t="s">
        <v>1395</v>
      </c>
      <c r="E110" s="140" t="s">
        <v>1484</v>
      </c>
      <c r="F110" s="141">
        <v>91640</v>
      </c>
    </row>
    <row r="111" spans="1:6" x14ac:dyDescent="0.45">
      <c r="A111" s="142" t="s">
        <v>492</v>
      </c>
      <c r="B111" s="143">
        <v>7096120026</v>
      </c>
      <c r="C111" s="142" t="s">
        <v>210</v>
      </c>
      <c r="D111" s="144" t="s">
        <v>1396</v>
      </c>
      <c r="E111" s="140" t="s">
        <v>1520</v>
      </c>
      <c r="F111" s="141">
        <v>42617</v>
      </c>
    </row>
    <row r="112" spans="1:6" x14ac:dyDescent="0.45">
      <c r="A112" s="142" t="s">
        <v>486</v>
      </c>
      <c r="B112" s="143">
        <v>4367106194</v>
      </c>
      <c r="C112" s="142" t="s">
        <v>211</v>
      </c>
      <c r="D112" s="144" t="s">
        <v>1397</v>
      </c>
      <c r="E112" s="140" t="s">
        <v>1486</v>
      </c>
      <c r="F112" s="141">
        <v>91389</v>
      </c>
    </row>
    <row r="113" spans="1:6" x14ac:dyDescent="0.45">
      <c r="A113" s="142" t="s">
        <v>416</v>
      </c>
      <c r="B113" s="143">
        <v>6082434301</v>
      </c>
      <c r="C113" s="142" t="s">
        <v>212</v>
      </c>
      <c r="D113" s="144" t="s">
        <v>1398</v>
      </c>
      <c r="E113" s="140" t="s">
        <v>1522</v>
      </c>
      <c r="F113" s="141">
        <v>38910</v>
      </c>
    </row>
    <row r="114" spans="1:6" x14ac:dyDescent="0.45">
      <c r="A114" s="142" t="s">
        <v>452</v>
      </c>
      <c r="B114" s="143">
        <v>9451468274</v>
      </c>
      <c r="C114" s="142" t="s">
        <v>213</v>
      </c>
      <c r="D114" s="144" t="s">
        <v>1399</v>
      </c>
      <c r="E114" s="140" t="s">
        <v>1474</v>
      </c>
      <c r="F114" s="141">
        <v>10971</v>
      </c>
    </row>
    <row r="115" spans="1:6" x14ac:dyDescent="0.45">
      <c r="A115" s="142" t="s">
        <v>402</v>
      </c>
      <c r="B115" s="143">
        <v>2351976304</v>
      </c>
      <c r="C115" s="142" t="s">
        <v>214</v>
      </c>
      <c r="D115" s="144" t="s">
        <v>1400</v>
      </c>
      <c r="E115" s="140" t="s">
        <v>1488</v>
      </c>
      <c r="F115" s="141">
        <v>90733</v>
      </c>
    </row>
    <row r="116" spans="1:6" x14ac:dyDescent="0.45">
      <c r="A116" s="142" t="s">
        <v>534</v>
      </c>
      <c r="B116" s="143">
        <v>7391674430</v>
      </c>
      <c r="C116" s="142" t="s">
        <v>215</v>
      </c>
      <c r="D116" s="144" t="s">
        <v>1401</v>
      </c>
      <c r="E116" s="140" t="s">
        <v>1488</v>
      </c>
      <c r="F116" s="141">
        <v>65923</v>
      </c>
    </row>
    <row r="117" spans="1:6" x14ac:dyDescent="0.45">
      <c r="A117" s="142" t="s">
        <v>409</v>
      </c>
      <c r="B117" s="143">
        <v>9753877055</v>
      </c>
      <c r="C117" s="142" t="s">
        <v>216</v>
      </c>
      <c r="D117" s="144" t="s">
        <v>1402</v>
      </c>
      <c r="E117" s="140" t="s">
        <v>1505</v>
      </c>
      <c r="F117" s="141">
        <v>89207</v>
      </c>
    </row>
    <row r="118" spans="1:6" x14ac:dyDescent="0.45">
      <c r="A118" s="142" t="s">
        <v>495</v>
      </c>
      <c r="B118" s="143">
        <v>1594885646</v>
      </c>
      <c r="C118" s="142" t="s">
        <v>217</v>
      </c>
      <c r="D118" s="144" t="s">
        <v>1403</v>
      </c>
      <c r="E118" s="140" t="s">
        <v>1522</v>
      </c>
      <c r="F118" s="141">
        <v>19424</v>
      </c>
    </row>
    <row r="119" spans="1:6" x14ac:dyDescent="0.45">
      <c r="A119" s="142" t="s">
        <v>457</v>
      </c>
      <c r="B119" s="143">
        <v>1877966187</v>
      </c>
      <c r="C119" s="142" t="s">
        <v>218</v>
      </c>
      <c r="D119" s="144" t="s">
        <v>1404</v>
      </c>
      <c r="E119" s="140" t="s">
        <v>1510</v>
      </c>
      <c r="F119" s="141">
        <v>34617</v>
      </c>
    </row>
    <row r="120" spans="1:6" x14ac:dyDescent="0.45">
      <c r="A120" s="142" t="s">
        <v>481</v>
      </c>
      <c r="B120" s="143">
        <v>5048433770</v>
      </c>
      <c r="C120" s="142" t="s">
        <v>219</v>
      </c>
      <c r="D120" s="144" t="s">
        <v>1405</v>
      </c>
      <c r="E120" s="140" t="s">
        <v>1487</v>
      </c>
      <c r="F120" s="141">
        <v>91568</v>
      </c>
    </row>
    <row r="121" spans="1:6" x14ac:dyDescent="0.45">
      <c r="A121" s="142" t="s">
        <v>424</v>
      </c>
      <c r="B121" s="143">
        <v>2849637060</v>
      </c>
      <c r="C121" s="142" t="s">
        <v>220</v>
      </c>
      <c r="D121" s="144" t="s">
        <v>1406</v>
      </c>
      <c r="E121" s="140" t="s">
        <v>1489</v>
      </c>
      <c r="F121" s="141">
        <v>35607</v>
      </c>
    </row>
    <row r="122" spans="1:6" x14ac:dyDescent="0.45">
      <c r="A122" s="142" t="s">
        <v>438</v>
      </c>
      <c r="B122" s="143">
        <v>6769203059</v>
      </c>
      <c r="C122" s="142" t="s">
        <v>221</v>
      </c>
      <c r="D122" s="144" t="s">
        <v>1395</v>
      </c>
      <c r="E122" s="140" t="s">
        <v>1517</v>
      </c>
      <c r="F122" s="141">
        <v>49957</v>
      </c>
    </row>
    <row r="123" spans="1:6" x14ac:dyDescent="0.45">
      <c r="A123" s="142" t="s">
        <v>451</v>
      </c>
      <c r="B123" s="143">
        <v>5236546421</v>
      </c>
      <c r="C123" s="142" t="s">
        <v>222</v>
      </c>
      <c r="D123" s="144" t="s">
        <v>1407</v>
      </c>
      <c r="E123" s="140" t="s">
        <v>1521</v>
      </c>
      <c r="F123" s="141">
        <v>62662</v>
      </c>
    </row>
    <row r="124" spans="1:6" x14ac:dyDescent="0.45">
      <c r="A124" s="142" t="s">
        <v>544</v>
      </c>
      <c r="B124" s="143">
        <v>7168678846</v>
      </c>
      <c r="C124" s="142" t="s">
        <v>223</v>
      </c>
      <c r="D124" s="144" t="s">
        <v>1408</v>
      </c>
      <c r="E124" s="140" t="s">
        <v>1488</v>
      </c>
      <c r="F124" s="141">
        <v>40186</v>
      </c>
    </row>
    <row r="125" spans="1:6" x14ac:dyDescent="0.45">
      <c r="A125" s="142" t="s">
        <v>391</v>
      </c>
      <c r="B125" s="143">
        <v>1804190558</v>
      </c>
      <c r="C125" s="142" t="s">
        <v>224</v>
      </c>
      <c r="D125" s="144" t="s">
        <v>1409</v>
      </c>
      <c r="E125" s="140" t="s">
        <v>1496</v>
      </c>
      <c r="F125" s="141">
        <v>88012</v>
      </c>
    </row>
    <row r="126" spans="1:6" x14ac:dyDescent="0.45">
      <c r="A126" s="142" t="s">
        <v>536</v>
      </c>
      <c r="B126" s="143">
        <v>9669426041</v>
      </c>
      <c r="C126" s="142" t="s">
        <v>225</v>
      </c>
      <c r="D126" s="144" t="s">
        <v>1410</v>
      </c>
      <c r="E126" s="140" t="s">
        <v>1509</v>
      </c>
      <c r="F126" s="141">
        <v>48389</v>
      </c>
    </row>
    <row r="127" spans="1:6" x14ac:dyDescent="0.45">
      <c r="A127" s="142" t="s">
        <v>374</v>
      </c>
      <c r="B127" s="143">
        <v>1601868736</v>
      </c>
      <c r="C127" s="142" t="s">
        <v>226</v>
      </c>
      <c r="D127" s="144" t="s">
        <v>1411</v>
      </c>
      <c r="E127" s="140" t="s">
        <v>1521</v>
      </c>
      <c r="F127" s="141">
        <v>88605</v>
      </c>
    </row>
    <row r="128" spans="1:6" x14ac:dyDescent="0.45">
      <c r="A128" s="142" t="s">
        <v>384</v>
      </c>
      <c r="B128" s="143">
        <v>6866733445</v>
      </c>
      <c r="C128" s="142" t="s">
        <v>227</v>
      </c>
      <c r="D128" s="144" t="s">
        <v>1352</v>
      </c>
      <c r="E128" s="140" t="s">
        <v>1517</v>
      </c>
      <c r="F128" s="141">
        <v>98829</v>
      </c>
    </row>
    <row r="129" spans="1:6" x14ac:dyDescent="0.45">
      <c r="A129" s="142" t="s">
        <v>390</v>
      </c>
      <c r="B129" s="143">
        <v>7273704214</v>
      </c>
      <c r="C129" s="142" t="s">
        <v>228</v>
      </c>
      <c r="D129" s="144" t="s">
        <v>1412</v>
      </c>
      <c r="E129" s="140" t="s">
        <v>1498</v>
      </c>
      <c r="F129" s="141">
        <v>40839</v>
      </c>
    </row>
    <row r="130" spans="1:6" x14ac:dyDescent="0.45">
      <c r="A130" s="142" t="s">
        <v>456</v>
      </c>
      <c r="B130" s="143">
        <v>7928304872</v>
      </c>
      <c r="C130" s="142" t="s">
        <v>229</v>
      </c>
      <c r="D130" s="144" t="s">
        <v>1413</v>
      </c>
      <c r="E130" s="140" t="s">
        <v>1500</v>
      </c>
      <c r="F130" s="141">
        <v>38451</v>
      </c>
    </row>
    <row r="131" spans="1:6" x14ac:dyDescent="0.45">
      <c r="A131" s="142" t="s">
        <v>523</v>
      </c>
      <c r="B131" s="143">
        <v>9242693864</v>
      </c>
      <c r="C131" s="142" t="s">
        <v>230</v>
      </c>
      <c r="D131" s="144" t="s">
        <v>1374</v>
      </c>
      <c r="E131" s="140" t="s">
        <v>1477</v>
      </c>
      <c r="F131" s="141">
        <v>78787</v>
      </c>
    </row>
    <row r="132" spans="1:6" x14ac:dyDescent="0.45">
      <c r="A132" s="142" t="s">
        <v>434</v>
      </c>
      <c r="B132" s="143">
        <v>4442079492</v>
      </c>
      <c r="C132" s="142" t="s">
        <v>231</v>
      </c>
      <c r="D132" s="144" t="s">
        <v>1414</v>
      </c>
      <c r="E132" s="140" t="s">
        <v>1522</v>
      </c>
      <c r="F132" s="141">
        <v>64664</v>
      </c>
    </row>
    <row r="133" spans="1:6" x14ac:dyDescent="0.45">
      <c r="A133" s="142" t="s">
        <v>432</v>
      </c>
      <c r="B133" s="143">
        <v>5646187716</v>
      </c>
      <c r="C133" s="142" t="s">
        <v>232</v>
      </c>
      <c r="D133" s="144" t="s">
        <v>1415</v>
      </c>
      <c r="E133" s="140" t="s">
        <v>1512</v>
      </c>
      <c r="F133" s="141">
        <v>32114</v>
      </c>
    </row>
    <row r="134" spans="1:6" x14ac:dyDescent="0.45">
      <c r="A134" s="142" t="s">
        <v>518</v>
      </c>
      <c r="B134" s="143">
        <v>2435230550</v>
      </c>
      <c r="C134" s="142" t="s">
        <v>233</v>
      </c>
      <c r="D134" s="144" t="s">
        <v>1416</v>
      </c>
      <c r="E134" s="140" t="s">
        <v>1505</v>
      </c>
      <c r="F134" s="141">
        <v>38543</v>
      </c>
    </row>
    <row r="135" spans="1:6" x14ac:dyDescent="0.45">
      <c r="A135" s="142" t="s">
        <v>410</v>
      </c>
      <c r="B135" s="143">
        <v>5278276705</v>
      </c>
      <c r="C135" s="142" t="s">
        <v>234</v>
      </c>
      <c r="D135" s="144" t="s">
        <v>1417</v>
      </c>
      <c r="E135" s="140" t="s">
        <v>1494</v>
      </c>
      <c r="F135" s="141">
        <v>97492</v>
      </c>
    </row>
    <row r="136" spans="1:6" x14ac:dyDescent="0.45">
      <c r="A136" s="142" t="s">
        <v>400</v>
      </c>
      <c r="B136" s="143">
        <v>6986555552</v>
      </c>
      <c r="C136" s="142" t="s">
        <v>235</v>
      </c>
      <c r="D136" s="144" t="s">
        <v>1418</v>
      </c>
      <c r="E136" s="140" t="s">
        <v>1490</v>
      </c>
      <c r="F136" s="141">
        <v>98446</v>
      </c>
    </row>
    <row r="137" spans="1:6" x14ac:dyDescent="0.45">
      <c r="A137" s="142" t="s">
        <v>360</v>
      </c>
      <c r="B137" s="143">
        <v>2548823194</v>
      </c>
      <c r="C137" s="142" t="s">
        <v>236</v>
      </c>
      <c r="D137" s="144" t="s">
        <v>1419</v>
      </c>
      <c r="E137" s="140" t="s">
        <v>1478</v>
      </c>
      <c r="F137" s="141">
        <v>43124</v>
      </c>
    </row>
    <row r="138" spans="1:6" x14ac:dyDescent="0.45">
      <c r="A138" s="142" t="s">
        <v>442</v>
      </c>
      <c r="B138" s="143">
        <v>9904120289</v>
      </c>
      <c r="C138" s="142" t="s">
        <v>237</v>
      </c>
      <c r="D138" s="144" t="s">
        <v>1420</v>
      </c>
      <c r="E138" s="140" t="s">
        <v>1491</v>
      </c>
      <c r="F138" s="141">
        <v>66231</v>
      </c>
    </row>
    <row r="139" spans="1:6" x14ac:dyDescent="0.45">
      <c r="A139" s="142" t="s">
        <v>383</v>
      </c>
      <c r="B139" s="143">
        <v>7868793690</v>
      </c>
      <c r="C139" s="142" t="s">
        <v>238</v>
      </c>
      <c r="D139" s="144" t="s">
        <v>1421</v>
      </c>
      <c r="E139" s="140" t="s">
        <v>1492</v>
      </c>
      <c r="F139" s="141">
        <v>72859</v>
      </c>
    </row>
    <row r="140" spans="1:6" x14ac:dyDescent="0.45">
      <c r="A140" s="142" t="s">
        <v>470</v>
      </c>
      <c r="B140" s="143">
        <v>9744328936</v>
      </c>
      <c r="C140" s="142" t="s">
        <v>239</v>
      </c>
      <c r="D140" s="144" t="s">
        <v>1422</v>
      </c>
      <c r="E140" s="140" t="s">
        <v>1499</v>
      </c>
      <c r="F140" s="141">
        <v>35343</v>
      </c>
    </row>
    <row r="141" spans="1:6" x14ac:dyDescent="0.45">
      <c r="A141" s="142" t="s">
        <v>443</v>
      </c>
      <c r="B141" s="143">
        <v>4045807292</v>
      </c>
      <c r="C141" s="142" t="s">
        <v>240</v>
      </c>
      <c r="D141" s="144" t="s">
        <v>1423</v>
      </c>
      <c r="E141" s="140" t="s">
        <v>1476</v>
      </c>
      <c r="F141" s="141">
        <v>37768</v>
      </c>
    </row>
    <row r="142" spans="1:6" x14ac:dyDescent="0.45">
      <c r="A142" s="142" t="s">
        <v>478</v>
      </c>
      <c r="B142" s="143">
        <v>3153255102</v>
      </c>
      <c r="C142" s="142" t="s">
        <v>241</v>
      </c>
      <c r="D142" s="144" t="s">
        <v>1424</v>
      </c>
      <c r="E142" s="140" t="s">
        <v>1523</v>
      </c>
      <c r="F142" s="141">
        <v>34695</v>
      </c>
    </row>
    <row r="143" spans="1:6" x14ac:dyDescent="0.45">
      <c r="A143" s="142" t="s">
        <v>397</v>
      </c>
      <c r="B143" s="143">
        <v>6708060968</v>
      </c>
      <c r="C143" s="142" t="s">
        <v>242</v>
      </c>
      <c r="D143" s="144" t="s">
        <v>1388</v>
      </c>
      <c r="E143" s="140" t="s">
        <v>1512</v>
      </c>
      <c r="F143" s="141">
        <v>50186</v>
      </c>
    </row>
    <row r="144" spans="1:6" x14ac:dyDescent="0.45">
      <c r="A144" s="142" t="s">
        <v>419</v>
      </c>
      <c r="B144" s="143">
        <v>7272457747</v>
      </c>
      <c r="C144" s="142" t="s">
        <v>243</v>
      </c>
      <c r="D144" s="144" t="s">
        <v>1425</v>
      </c>
      <c r="E144" s="140" t="s">
        <v>1523</v>
      </c>
      <c r="F144" s="141">
        <v>45247</v>
      </c>
    </row>
    <row r="145" spans="1:6" x14ac:dyDescent="0.45">
      <c r="A145" s="142" t="s">
        <v>382</v>
      </c>
      <c r="B145" s="143">
        <v>6972430509</v>
      </c>
      <c r="C145" s="142" t="s">
        <v>244</v>
      </c>
      <c r="D145" s="144" t="s">
        <v>1426</v>
      </c>
      <c r="E145" s="140" t="s">
        <v>1515</v>
      </c>
      <c r="F145" s="141">
        <v>87001</v>
      </c>
    </row>
    <row r="146" spans="1:6" x14ac:dyDescent="0.45">
      <c r="A146" s="142" t="s">
        <v>418</v>
      </c>
      <c r="B146" s="143">
        <v>8465145886</v>
      </c>
      <c r="C146" s="142" t="s">
        <v>245</v>
      </c>
      <c r="D146" s="144" t="s">
        <v>1427</v>
      </c>
      <c r="E146" s="140" t="s">
        <v>1502</v>
      </c>
      <c r="F146" s="141">
        <v>45066</v>
      </c>
    </row>
    <row r="147" spans="1:6" x14ac:dyDescent="0.45">
      <c r="A147" s="142" t="s">
        <v>496</v>
      </c>
      <c r="B147" s="143">
        <v>6519557705</v>
      </c>
      <c r="C147" s="142" t="s">
        <v>246</v>
      </c>
      <c r="D147" s="144" t="s">
        <v>1334</v>
      </c>
      <c r="E147" s="140" t="s">
        <v>1509</v>
      </c>
      <c r="F147" s="141">
        <v>75048</v>
      </c>
    </row>
    <row r="148" spans="1:6" x14ac:dyDescent="0.45">
      <c r="A148" s="142" t="s">
        <v>385</v>
      </c>
      <c r="B148" s="143">
        <v>5722464184</v>
      </c>
      <c r="C148" s="142" t="s">
        <v>247</v>
      </c>
      <c r="D148" s="144" t="s">
        <v>1404</v>
      </c>
      <c r="E148" s="140" t="s">
        <v>1500</v>
      </c>
      <c r="F148" s="141">
        <v>17786</v>
      </c>
    </row>
    <row r="149" spans="1:6" x14ac:dyDescent="0.45">
      <c r="A149" s="142" t="s">
        <v>371</v>
      </c>
      <c r="B149" s="143">
        <v>7996780073</v>
      </c>
      <c r="C149" s="142" t="s">
        <v>248</v>
      </c>
      <c r="D149" s="144" t="s">
        <v>1428</v>
      </c>
      <c r="E149" s="140" t="s">
        <v>1511</v>
      </c>
      <c r="F149" s="141">
        <v>33820</v>
      </c>
    </row>
    <row r="150" spans="1:6" x14ac:dyDescent="0.45">
      <c r="A150" s="142" t="s">
        <v>394</v>
      </c>
      <c r="B150" s="143">
        <v>1419164689</v>
      </c>
      <c r="C150" s="142" t="s">
        <v>249</v>
      </c>
      <c r="D150" s="144" t="s">
        <v>1429</v>
      </c>
      <c r="E150" s="140" t="s">
        <v>1512</v>
      </c>
      <c r="F150" s="141">
        <v>98874</v>
      </c>
    </row>
    <row r="151" spans="1:6" x14ac:dyDescent="0.45">
      <c r="A151" s="142" t="s">
        <v>428</v>
      </c>
      <c r="B151" s="143">
        <v>5651413529</v>
      </c>
      <c r="C151" s="142" t="s">
        <v>250</v>
      </c>
      <c r="D151" s="144" t="s">
        <v>1430</v>
      </c>
      <c r="E151" s="140" t="s">
        <v>1502</v>
      </c>
      <c r="F151" s="141">
        <v>95915</v>
      </c>
    </row>
    <row r="152" spans="1:6" x14ac:dyDescent="0.45">
      <c r="A152" s="142" t="s">
        <v>480</v>
      </c>
      <c r="B152" s="143">
        <v>2877814598</v>
      </c>
      <c r="C152" s="142" t="s">
        <v>251</v>
      </c>
      <c r="D152" s="144" t="s">
        <v>1410</v>
      </c>
      <c r="E152" s="140" t="s">
        <v>1506</v>
      </c>
      <c r="F152" s="141">
        <v>43107</v>
      </c>
    </row>
    <row r="153" spans="1:6" x14ac:dyDescent="0.45">
      <c r="A153" s="142" t="s">
        <v>483</v>
      </c>
      <c r="B153" s="143">
        <v>6952700516</v>
      </c>
      <c r="C153" s="142" t="s">
        <v>252</v>
      </c>
      <c r="D153" s="144" t="s">
        <v>1431</v>
      </c>
      <c r="E153" s="140" t="s">
        <v>1503</v>
      </c>
      <c r="F153" s="141">
        <v>92578</v>
      </c>
    </row>
    <row r="154" spans="1:6" x14ac:dyDescent="0.45">
      <c r="A154" s="142" t="s">
        <v>429</v>
      </c>
      <c r="B154" s="143">
        <v>4311361797</v>
      </c>
      <c r="C154" s="142" t="s">
        <v>253</v>
      </c>
      <c r="D154" s="144" t="s">
        <v>1432</v>
      </c>
      <c r="E154" s="140" t="s">
        <v>1501</v>
      </c>
      <c r="F154" s="141">
        <v>30434</v>
      </c>
    </row>
    <row r="155" spans="1:6" x14ac:dyDescent="0.45">
      <c r="A155" s="142" t="s">
        <v>441</v>
      </c>
      <c r="B155" s="143">
        <v>2217046746</v>
      </c>
      <c r="C155" s="142" t="s">
        <v>254</v>
      </c>
      <c r="D155" s="144" t="s">
        <v>1433</v>
      </c>
      <c r="E155" s="140" t="s">
        <v>1518</v>
      </c>
      <c r="F155" s="141">
        <v>55918</v>
      </c>
    </row>
    <row r="156" spans="1:6" x14ac:dyDescent="0.45">
      <c r="A156" s="142" t="s">
        <v>541</v>
      </c>
      <c r="B156" s="143">
        <v>7884709516</v>
      </c>
      <c r="C156" s="142" t="s">
        <v>255</v>
      </c>
      <c r="D156" s="144" t="s">
        <v>1371</v>
      </c>
      <c r="E156" s="140" t="s">
        <v>1523</v>
      </c>
      <c r="F156" s="141">
        <v>52755</v>
      </c>
    </row>
    <row r="157" spans="1:6" x14ac:dyDescent="0.45">
      <c r="A157" s="142" t="s">
        <v>461</v>
      </c>
      <c r="B157" s="143">
        <v>5838888580</v>
      </c>
      <c r="C157" s="142" t="s">
        <v>256</v>
      </c>
      <c r="D157" s="144" t="s">
        <v>1434</v>
      </c>
      <c r="E157" s="140" t="s">
        <v>1506</v>
      </c>
      <c r="F157" s="141">
        <v>71812</v>
      </c>
    </row>
    <row r="158" spans="1:6" x14ac:dyDescent="0.45">
      <c r="A158" s="142" t="s">
        <v>369</v>
      </c>
      <c r="B158" s="143">
        <v>4723041275</v>
      </c>
      <c r="C158" s="142" t="s">
        <v>257</v>
      </c>
      <c r="D158" s="144" t="s">
        <v>1435</v>
      </c>
      <c r="E158" s="140" t="s">
        <v>1510</v>
      </c>
      <c r="F158" s="141">
        <v>10486</v>
      </c>
    </row>
    <row r="159" spans="1:6" x14ac:dyDescent="0.45">
      <c r="A159" s="142" t="s">
        <v>505</v>
      </c>
      <c r="B159" s="143">
        <v>8434148627</v>
      </c>
      <c r="C159" s="142" t="s">
        <v>258</v>
      </c>
      <c r="D159" s="144" t="s">
        <v>1436</v>
      </c>
      <c r="E159" s="140" t="s">
        <v>1500</v>
      </c>
      <c r="F159" s="141">
        <v>88672</v>
      </c>
    </row>
    <row r="160" spans="1:6" x14ac:dyDescent="0.45">
      <c r="A160" s="142" t="s">
        <v>388</v>
      </c>
      <c r="B160" s="143">
        <v>7816732800</v>
      </c>
      <c r="C160" s="142" t="s">
        <v>259</v>
      </c>
      <c r="D160" s="144" t="s">
        <v>1437</v>
      </c>
      <c r="E160" s="140" t="s">
        <v>1482</v>
      </c>
      <c r="F160" s="141">
        <v>92084</v>
      </c>
    </row>
    <row r="161" spans="1:6" x14ac:dyDescent="0.45">
      <c r="A161" s="142" t="s">
        <v>507</v>
      </c>
      <c r="B161" s="143">
        <v>7644872046</v>
      </c>
      <c r="C161" s="142" t="s">
        <v>260</v>
      </c>
      <c r="D161" s="144" t="s">
        <v>1438</v>
      </c>
      <c r="E161" s="140" t="s">
        <v>1522</v>
      </c>
      <c r="F161" s="141">
        <v>89738</v>
      </c>
    </row>
    <row r="162" spans="1:6" x14ac:dyDescent="0.45">
      <c r="A162" s="142" t="s">
        <v>524</v>
      </c>
      <c r="B162" s="143">
        <v>2195804366</v>
      </c>
      <c r="C162" s="142" t="s">
        <v>261</v>
      </c>
      <c r="D162" s="144" t="s">
        <v>1439</v>
      </c>
      <c r="E162" s="140" t="s">
        <v>1496</v>
      </c>
      <c r="F162" s="141">
        <v>14722</v>
      </c>
    </row>
    <row r="163" spans="1:6" x14ac:dyDescent="0.45">
      <c r="A163" s="142" t="s">
        <v>462</v>
      </c>
      <c r="B163" s="143">
        <v>8188493074</v>
      </c>
      <c r="C163" s="142" t="s">
        <v>262</v>
      </c>
      <c r="D163" s="144" t="s">
        <v>1440</v>
      </c>
      <c r="E163" s="140" t="s">
        <v>1513</v>
      </c>
      <c r="F163" s="141">
        <v>94474</v>
      </c>
    </row>
    <row r="164" spans="1:6" x14ac:dyDescent="0.45">
      <c r="A164" s="142" t="s">
        <v>459</v>
      </c>
      <c r="B164" s="143">
        <v>1432144892</v>
      </c>
      <c r="C164" s="142" t="s">
        <v>263</v>
      </c>
      <c r="D164" s="144" t="s">
        <v>1431</v>
      </c>
      <c r="E164" s="140" t="s">
        <v>1508</v>
      </c>
      <c r="F164" s="141">
        <v>35681</v>
      </c>
    </row>
    <row r="165" spans="1:6" x14ac:dyDescent="0.45">
      <c r="A165" s="142" t="s">
        <v>405</v>
      </c>
      <c r="B165" s="143">
        <v>1247020984</v>
      </c>
      <c r="C165" s="142" t="s">
        <v>264</v>
      </c>
      <c r="D165" s="144" t="s">
        <v>1441</v>
      </c>
      <c r="E165" s="140" t="s">
        <v>1518</v>
      </c>
      <c r="F165" s="141">
        <v>35424</v>
      </c>
    </row>
    <row r="166" spans="1:6" x14ac:dyDescent="0.45">
      <c r="A166" s="142" t="s">
        <v>472</v>
      </c>
      <c r="B166" s="143">
        <v>7863910089</v>
      </c>
      <c r="C166" s="142" t="s">
        <v>265</v>
      </c>
      <c r="D166" s="144" t="s">
        <v>1442</v>
      </c>
      <c r="E166" s="140" t="s">
        <v>1507</v>
      </c>
      <c r="F166" s="141">
        <v>51380</v>
      </c>
    </row>
    <row r="167" spans="1:6" x14ac:dyDescent="0.45">
      <c r="A167" s="142" t="s">
        <v>515</v>
      </c>
      <c r="B167" s="143">
        <v>1117783187</v>
      </c>
      <c r="C167" s="142" t="s">
        <v>266</v>
      </c>
      <c r="D167" s="144" t="s">
        <v>1443</v>
      </c>
      <c r="E167" s="140" t="s">
        <v>1517</v>
      </c>
      <c r="F167" s="141">
        <v>31541</v>
      </c>
    </row>
    <row r="168" spans="1:6" x14ac:dyDescent="0.45">
      <c r="A168" s="142" t="s">
        <v>366</v>
      </c>
      <c r="B168" s="143">
        <v>7003081469</v>
      </c>
      <c r="C168" s="142" t="s">
        <v>267</v>
      </c>
      <c r="D168" s="144" t="s">
        <v>1444</v>
      </c>
      <c r="E168" s="140" t="s">
        <v>1484</v>
      </c>
      <c r="F168" s="141">
        <v>67046</v>
      </c>
    </row>
    <row r="169" spans="1:6" x14ac:dyDescent="0.45">
      <c r="A169" s="142" t="s">
        <v>449</v>
      </c>
      <c r="B169" s="143">
        <v>7971178572</v>
      </c>
      <c r="C169" s="142" t="s">
        <v>268</v>
      </c>
      <c r="D169" s="144" t="s">
        <v>1406</v>
      </c>
      <c r="E169" s="140" t="s">
        <v>1514</v>
      </c>
      <c r="F169" s="141">
        <v>90526</v>
      </c>
    </row>
    <row r="170" spans="1:6" x14ac:dyDescent="0.45">
      <c r="A170" s="142" t="s">
        <v>389</v>
      </c>
      <c r="B170" s="143">
        <v>9201065190</v>
      </c>
      <c r="C170" s="142" t="s">
        <v>269</v>
      </c>
      <c r="D170" s="144" t="s">
        <v>1445</v>
      </c>
      <c r="E170" s="140" t="s">
        <v>1501</v>
      </c>
      <c r="F170" s="141">
        <v>76029</v>
      </c>
    </row>
    <row r="171" spans="1:6" x14ac:dyDescent="0.45">
      <c r="A171" s="142" t="s">
        <v>403</v>
      </c>
      <c r="B171" s="143">
        <v>6209614419</v>
      </c>
      <c r="C171" s="142" t="s">
        <v>270</v>
      </c>
      <c r="D171" s="144" t="s">
        <v>1446</v>
      </c>
      <c r="E171" s="140" t="s">
        <v>1497</v>
      </c>
      <c r="F171" s="141">
        <v>46387</v>
      </c>
    </row>
    <row r="172" spans="1:6" x14ac:dyDescent="0.45">
      <c r="A172" s="142" t="s">
        <v>501</v>
      </c>
      <c r="B172" s="143">
        <v>9817880790</v>
      </c>
      <c r="C172" s="142" t="s">
        <v>271</v>
      </c>
      <c r="D172" s="144" t="s">
        <v>1447</v>
      </c>
      <c r="E172" s="140" t="s">
        <v>1515</v>
      </c>
      <c r="F172" s="141">
        <v>59792</v>
      </c>
    </row>
    <row r="173" spans="1:6" x14ac:dyDescent="0.45">
      <c r="A173" s="142" t="s">
        <v>392</v>
      </c>
      <c r="B173" s="143">
        <v>5868797133</v>
      </c>
      <c r="C173" s="142" t="s">
        <v>272</v>
      </c>
      <c r="D173" s="144" t="s">
        <v>1448</v>
      </c>
      <c r="E173" s="140" t="s">
        <v>1487</v>
      </c>
      <c r="F173" s="141">
        <v>20538</v>
      </c>
    </row>
    <row r="174" spans="1:6" x14ac:dyDescent="0.45">
      <c r="A174" s="142" t="s">
        <v>379</v>
      </c>
      <c r="B174" s="143">
        <v>6467430653</v>
      </c>
      <c r="C174" s="142" t="s">
        <v>273</v>
      </c>
      <c r="D174" s="144" t="s">
        <v>1449</v>
      </c>
      <c r="E174" s="140" t="s">
        <v>1485</v>
      </c>
      <c r="F174" s="141">
        <v>42682</v>
      </c>
    </row>
    <row r="175" spans="1:6" x14ac:dyDescent="0.45">
      <c r="A175" s="142" t="s">
        <v>550</v>
      </c>
      <c r="B175" s="143">
        <v>6931134331</v>
      </c>
      <c r="C175" s="142" t="s">
        <v>274</v>
      </c>
      <c r="D175" s="144" t="s">
        <v>1450</v>
      </c>
      <c r="E175" s="140" t="s">
        <v>1480</v>
      </c>
      <c r="F175" s="141">
        <v>16550</v>
      </c>
    </row>
    <row r="176" spans="1:6" x14ac:dyDescent="0.45">
      <c r="A176" s="142" t="s">
        <v>435</v>
      </c>
      <c r="B176" s="143">
        <v>6532419022</v>
      </c>
      <c r="C176" s="142" t="s">
        <v>275</v>
      </c>
      <c r="D176" s="144" t="s">
        <v>1451</v>
      </c>
      <c r="E176" s="140" t="s">
        <v>1499</v>
      </c>
      <c r="F176" s="141">
        <v>83154</v>
      </c>
    </row>
    <row r="177" spans="1:6" x14ac:dyDescent="0.45">
      <c r="A177" s="142" t="s">
        <v>509</v>
      </c>
      <c r="B177" s="143">
        <v>1378826042</v>
      </c>
      <c r="C177" s="142" t="s">
        <v>276</v>
      </c>
      <c r="D177" s="144" t="s">
        <v>1337</v>
      </c>
      <c r="E177" s="140" t="s">
        <v>1495</v>
      </c>
      <c r="F177" s="141">
        <v>72623</v>
      </c>
    </row>
    <row r="178" spans="1:6" x14ac:dyDescent="0.45">
      <c r="A178" s="142" t="s">
        <v>498</v>
      </c>
      <c r="B178" s="143">
        <v>1685124445</v>
      </c>
      <c r="C178" s="142" t="s">
        <v>277</v>
      </c>
      <c r="D178" s="144" t="s">
        <v>1452</v>
      </c>
      <c r="E178" s="140" t="s">
        <v>1475</v>
      </c>
      <c r="F178" s="141">
        <v>36352</v>
      </c>
    </row>
    <row r="179" spans="1:6" x14ac:dyDescent="0.45">
      <c r="A179" s="142" t="s">
        <v>474</v>
      </c>
      <c r="B179" s="143">
        <v>8676777450</v>
      </c>
      <c r="C179" s="142" t="s">
        <v>278</v>
      </c>
      <c r="D179" s="144" t="s">
        <v>1453</v>
      </c>
      <c r="E179" s="140" t="s">
        <v>1485</v>
      </c>
      <c r="F179" s="141">
        <v>70705</v>
      </c>
    </row>
    <row r="180" spans="1:6" x14ac:dyDescent="0.45">
      <c r="A180" s="142" t="s">
        <v>421</v>
      </c>
      <c r="B180" s="143">
        <v>4707770130</v>
      </c>
      <c r="C180" s="142" t="s">
        <v>279</v>
      </c>
      <c r="D180" s="144" t="s">
        <v>1454</v>
      </c>
      <c r="E180" s="140" t="s">
        <v>1490</v>
      </c>
      <c r="F180" s="141">
        <v>30224</v>
      </c>
    </row>
    <row r="181" spans="1:6" x14ac:dyDescent="0.45">
      <c r="A181" s="142" t="s">
        <v>548</v>
      </c>
      <c r="B181" s="143">
        <v>8264475607</v>
      </c>
      <c r="C181" s="142" t="s">
        <v>280</v>
      </c>
      <c r="D181" s="144" t="s">
        <v>1455</v>
      </c>
      <c r="E181" s="140" t="s">
        <v>1475</v>
      </c>
      <c r="F181" s="141">
        <v>60217</v>
      </c>
    </row>
    <row r="182" spans="1:6" x14ac:dyDescent="0.45">
      <c r="A182" s="142" t="s">
        <v>493</v>
      </c>
      <c r="B182" s="143">
        <v>4081228801</v>
      </c>
      <c r="C182" s="142" t="s">
        <v>281</v>
      </c>
      <c r="D182" s="144" t="s">
        <v>1456</v>
      </c>
      <c r="E182" s="140" t="s">
        <v>1497</v>
      </c>
      <c r="F182" s="141">
        <v>97034</v>
      </c>
    </row>
    <row r="183" spans="1:6" x14ac:dyDescent="0.45">
      <c r="A183" s="142" t="s">
        <v>525</v>
      </c>
      <c r="B183" s="143">
        <v>1195554589</v>
      </c>
      <c r="C183" s="142" t="s">
        <v>282</v>
      </c>
      <c r="D183" s="144" t="s">
        <v>1419</v>
      </c>
      <c r="E183" s="140" t="s">
        <v>1476</v>
      </c>
      <c r="F183" s="141">
        <v>60578</v>
      </c>
    </row>
    <row r="184" spans="1:6" x14ac:dyDescent="0.45">
      <c r="A184" s="142" t="s">
        <v>375</v>
      </c>
      <c r="B184" s="143">
        <v>1716720656</v>
      </c>
      <c r="C184" s="142" t="s">
        <v>283</v>
      </c>
      <c r="D184" s="144" t="s">
        <v>1457</v>
      </c>
      <c r="E184" s="140" t="s">
        <v>1520</v>
      </c>
      <c r="F184" s="141">
        <v>23798</v>
      </c>
    </row>
    <row r="185" spans="1:6" x14ac:dyDescent="0.45">
      <c r="A185" s="142" t="s">
        <v>458</v>
      </c>
      <c r="B185" s="143">
        <v>6334429233</v>
      </c>
      <c r="C185" s="142" t="s">
        <v>284</v>
      </c>
      <c r="D185" s="144" t="s">
        <v>1455</v>
      </c>
      <c r="E185" s="140" t="s">
        <v>1484</v>
      </c>
      <c r="F185" s="141">
        <v>21184</v>
      </c>
    </row>
    <row r="186" spans="1:6" x14ac:dyDescent="0.45">
      <c r="A186" s="142" t="s">
        <v>476</v>
      </c>
      <c r="B186" s="143">
        <v>2424048588</v>
      </c>
      <c r="C186" s="142" t="s">
        <v>285</v>
      </c>
      <c r="D186" s="144" t="s">
        <v>1458</v>
      </c>
      <c r="E186" s="140" t="s">
        <v>1496</v>
      </c>
      <c r="F186" s="141">
        <v>37845</v>
      </c>
    </row>
    <row r="187" spans="1:6" x14ac:dyDescent="0.45">
      <c r="A187" s="142" t="s">
        <v>500</v>
      </c>
      <c r="B187" s="143">
        <v>4388506764</v>
      </c>
      <c r="C187" s="142" t="s">
        <v>286</v>
      </c>
      <c r="D187" s="144" t="s">
        <v>1459</v>
      </c>
      <c r="E187" s="140" t="s">
        <v>1516</v>
      </c>
      <c r="F187" s="141">
        <v>96119</v>
      </c>
    </row>
    <row r="188" spans="1:6" x14ac:dyDescent="0.45">
      <c r="A188" s="142" t="s">
        <v>467</v>
      </c>
      <c r="B188" s="143">
        <v>9419527822</v>
      </c>
      <c r="C188" s="142" t="s">
        <v>287</v>
      </c>
      <c r="D188" s="144" t="s">
        <v>1460</v>
      </c>
      <c r="E188" s="140" t="s">
        <v>1523</v>
      </c>
      <c r="F188" s="141">
        <v>10608</v>
      </c>
    </row>
    <row r="189" spans="1:6" x14ac:dyDescent="0.45">
      <c r="A189" s="142" t="s">
        <v>510</v>
      </c>
      <c r="B189" s="143">
        <v>3693050371</v>
      </c>
      <c r="C189" s="142" t="s">
        <v>288</v>
      </c>
      <c r="D189" s="144" t="s">
        <v>1461</v>
      </c>
      <c r="E189" s="140" t="s">
        <v>1498</v>
      </c>
      <c r="F189" s="141">
        <v>67102</v>
      </c>
    </row>
    <row r="190" spans="1:6" x14ac:dyDescent="0.45">
      <c r="A190" s="142" t="s">
        <v>514</v>
      </c>
      <c r="B190" s="143">
        <v>5438545444</v>
      </c>
      <c r="C190" s="142" t="s">
        <v>289</v>
      </c>
      <c r="D190" s="144" t="s">
        <v>1462</v>
      </c>
      <c r="E190" s="140" t="s">
        <v>1514</v>
      </c>
      <c r="F190" s="141">
        <v>19537</v>
      </c>
    </row>
    <row r="191" spans="1:6" x14ac:dyDescent="0.45">
      <c r="A191" s="142" t="s">
        <v>463</v>
      </c>
      <c r="B191" s="143">
        <v>7748692232</v>
      </c>
      <c r="C191" s="142" t="s">
        <v>290</v>
      </c>
      <c r="D191" s="144" t="s">
        <v>1355</v>
      </c>
      <c r="E191" s="140" t="s">
        <v>1511</v>
      </c>
      <c r="F191" s="141">
        <v>81329</v>
      </c>
    </row>
    <row r="192" spans="1:6" x14ac:dyDescent="0.45">
      <c r="A192" s="142" t="s">
        <v>381</v>
      </c>
      <c r="B192" s="143">
        <v>8566536805</v>
      </c>
      <c r="C192" s="142" t="s">
        <v>291</v>
      </c>
      <c r="D192" s="144" t="s">
        <v>1463</v>
      </c>
      <c r="E192" s="140" t="s">
        <v>1479</v>
      </c>
      <c r="F192" s="141">
        <v>64860</v>
      </c>
    </row>
    <row r="193" spans="1:6" x14ac:dyDescent="0.45">
      <c r="A193" s="142" t="s">
        <v>454</v>
      </c>
      <c r="B193" s="143">
        <v>6825342511</v>
      </c>
      <c r="C193" s="142" t="s">
        <v>292</v>
      </c>
      <c r="D193" s="144" t="s">
        <v>1464</v>
      </c>
      <c r="E193" s="140" t="s">
        <v>1509</v>
      </c>
      <c r="F193" s="141">
        <v>98293</v>
      </c>
    </row>
    <row r="194" spans="1:6" x14ac:dyDescent="0.45">
      <c r="A194" s="142" t="s">
        <v>362</v>
      </c>
      <c r="B194" s="143">
        <v>1593855743</v>
      </c>
      <c r="C194" s="142" t="s">
        <v>293</v>
      </c>
      <c r="D194" s="144" t="s">
        <v>1465</v>
      </c>
      <c r="E194" s="140" t="s">
        <v>1486</v>
      </c>
      <c r="F194" s="141">
        <v>66552</v>
      </c>
    </row>
    <row r="195" spans="1:6" x14ac:dyDescent="0.45">
      <c r="A195" s="142" t="s">
        <v>373</v>
      </c>
      <c r="B195" s="143">
        <v>1126379530</v>
      </c>
      <c r="C195" s="142" t="s">
        <v>294</v>
      </c>
      <c r="D195" s="144" t="s">
        <v>1466</v>
      </c>
      <c r="E195" s="140" t="s">
        <v>1481</v>
      </c>
      <c r="F195" s="141">
        <v>72398</v>
      </c>
    </row>
    <row r="196" spans="1:6" x14ac:dyDescent="0.45">
      <c r="A196" s="142" t="s">
        <v>447</v>
      </c>
      <c r="B196" s="143">
        <v>6765479042</v>
      </c>
      <c r="C196" s="142" t="s">
        <v>295</v>
      </c>
      <c r="D196" s="144" t="s">
        <v>1467</v>
      </c>
      <c r="E196" s="140" t="s">
        <v>1485</v>
      </c>
      <c r="F196" s="141">
        <v>23937</v>
      </c>
    </row>
    <row r="197" spans="1:6" x14ac:dyDescent="0.45">
      <c r="A197" s="142" t="s">
        <v>423</v>
      </c>
      <c r="B197" s="143">
        <v>2047776816</v>
      </c>
      <c r="C197" s="142" t="s">
        <v>296</v>
      </c>
      <c r="D197" s="144" t="s">
        <v>1468</v>
      </c>
      <c r="E197" s="140" t="s">
        <v>1521</v>
      </c>
      <c r="F197" s="141">
        <v>38243</v>
      </c>
    </row>
    <row r="198" spans="1:6" x14ac:dyDescent="0.45">
      <c r="A198" s="142" t="s">
        <v>445</v>
      </c>
      <c r="B198" s="143">
        <v>2951042501</v>
      </c>
      <c r="C198" s="142" t="s">
        <v>297</v>
      </c>
      <c r="D198" s="144" t="s">
        <v>1469</v>
      </c>
      <c r="E198" s="140" t="s">
        <v>1519</v>
      </c>
      <c r="F198" s="141">
        <v>13031</v>
      </c>
    </row>
    <row r="199" spans="1:6" x14ac:dyDescent="0.45">
      <c r="A199" s="142" t="s">
        <v>399</v>
      </c>
      <c r="B199" s="143">
        <v>6636033494</v>
      </c>
      <c r="C199" s="142" t="s">
        <v>298</v>
      </c>
      <c r="D199" s="144" t="s">
        <v>1470</v>
      </c>
      <c r="E199" s="140" t="s">
        <v>18</v>
      </c>
      <c r="F199" s="141">
        <v>69348</v>
      </c>
    </row>
    <row r="200" spans="1:6" x14ac:dyDescent="0.45">
      <c r="A200" s="142" t="s">
        <v>367</v>
      </c>
      <c r="B200" s="143">
        <v>7714402812</v>
      </c>
      <c r="C200" s="142" t="s">
        <v>299</v>
      </c>
      <c r="D200" s="144" t="s">
        <v>1425</v>
      </c>
      <c r="E200" s="140" t="s">
        <v>1523</v>
      </c>
      <c r="F200" s="141">
        <v>82039</v>
      </c>
    </row>
    <row r="201" spans="1:6" x14ac:dyDescent="0.45">
      <c r="A201" s="142" t="s">
        <v>516</v>
      </c>
      <c r="B201" s="143">
        <v>2113201920</v>
      </c>
      <c r="C201" s="142" t="s">
        <v>300</v>
      </c>
      <c r="D201" s="144" t="s">
        <v>1471</v>
      </c>
      <c r="E201" s="140" t="s">
        <v>1483</v>
      </c>
      <c r="F201" s="141">
        <v>41698</v>
      </c>
    </row>
    <row r="202" spans="1:6" x14ac:dyDescent="0.45">
      <c r="A202" s="142" t="s">
        <v>484</v>
      </c>
      <c r="B202" s="143">
        <v>2206745712</v>
      </c>
      <c r="C202" s="142" t="s">
        <v>301</v>
      </c>
      <c r="D202" s="144" t="s">
        <v>1472</v>
      </c>
      <c r="E202" s="140" t="s">
        <v>1516</v>
      </c>
      <c r="F202" s="141">
        <v>72484</v>
      </c>
    </row>
    <row r="203" spans="1:6" x14ac:dyDescent="0.45">
      <c r="A203" s="54"/>
      <c r="B203" s="145"/>
      <c r="C203" s="54"/>
      <c r="D203" s="54"/>
      <c r="E203" s="54"/>
      <c r="F203" s="54"/>
    </row>
    <row r="1048556" customFormat="1" x14ac:dyDescent="0.45"/>
  </sheetData>
  <mergeCells count="1">
    <mergeCell ref="A1:F1"/>
  </mergeCells>
  <pageMargins left="0.75" right="0.75" top="1" bottom="1" header="0.5" footer="0.5"/>
  <pageSetup orientation="portrait" horizontalDpi="4294967292" verticalDpi="429496729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FF00"/>
    <pageSetUpPr autoPageBreaks="0"/>
  </sheetPr>
  <dimension ref="A1:L742"/>
  <sheetViews>
    <sheetView zoomScale="115" zoomScaleNormal="115" zoomScaleSheetLayoutView="100" zoomScalePageLayoutView="115" workbookViewId="0"/>
  </sheetViews>
  <sheetFormatPr defaultColWidth="19.86328125" defaultRowHeight="14.25" x14ac:dyDescent="0.45"/>
  <cols>
    <col min="1" max="1" width="19.1328125" style="37" bestFit="1" customWidth="1"/>
    <col min="2" max="2" width="9.86328125" style="38" customWidth="1"/>
    <col min="3" max="3" width="24.86328125" style="37" bestFit="1" customWidth="1"/>
    <col min="4" max="4" width="9.59765625" style="37" bestFit="1" customWidth="1"/>
    <col min="5" max="5" width="11.6640625" style="113" customWidth="1"/>
    <col min="6" max="6" width="7.53125" style="39" customWidth="1"/>
    <col min="7" max="7" width="10" style="37" customWidth="1"/>
    <col min="8" max="8" width="9.3984375" style="40" bestFit="1" customWidth="1"/>
    <col min="9" max="9" width="11.86328125" style="37" customWidth="1"/>
    <col min="10" max="10" width="11.3984375" style="41" bestFit="1" customWidth="1"/>
    <col min="11" max="11" width="7.1328125" style="37" customWidth="1"/>
    <col min="12" max="16384" width="19.86328125" style="37"/>
  </cols>
  <sheetData>
    <row r="1" spans="1:12" x14ac:dyDescent="0.45">
      <c r="A1" s="48" t="s">
        <v>47</v>
      </c>
      <c r="B1" s="49" t="s">
        <v>48</v>
      </c>
      <c r="C1" s="50" t="s">
        <v>49</v>
      </c>
      <c r="D1" s="50" t="s">
        <v>50</v>
      </c>
      <c r="E1" s="118" t="s">
        <v>51</v>
      </c>
      <c r="F1" s="51" t="s">
        <v>52</v>
      </c>
      <c r="G1" s="50" t="s">
        <v>53</v>
      </c>
      <c r="H1" s="52" t="s">
        <v>54</v>
      </c>
      <c r="I1" s="49" t="s">
        <v>55</v>
      </c>
      <c r="J1" s="53" t="s">
        <v>56</v>
      </c>
      <c r="L1" s="42">
        <v>2.7300000000000001E-2</v>
      </c>
    </row>
    <row r="2" spans="1:12" x14ac:dyDescent="0.45">
      <c r="A2" s="37" t="s">
        <v>1079</v>
      </c>
      <c r="B2" s="38" t="s">
        <v>61</v>
      </c>
      <c r="C2" s="37" t="s">
        <v>91</v>
      </c>
      <c r="D2" s="37" t="s">
        <v>65</v>
      </c>
      <c r="E2" s="113">
        <v>40117</v>
      </c>
      <c r="F2" s="43">
        <f t="shared" ref="F2:F65" ca="1" si="0">DATEDIF(E2,TODAY(),"Y")</f>
        <v>13</v>
      </c>
      <c r="G2" s="44" t="s">
        <v>68</v>
      </c>
      <c r="H2" s="45">
        <v>40579</v>
      </c>
      <c r="I2" s="38">
        <v>4</v>
      </c>
      <c r="J2" s="41">
        <f t="shared" ref="J2:J65" si="1">ROUND(H2*$L$1+H2,0)</f>
        <v>41687</v>
      </c>
    </row>
    <row r="3" spans="1:12" x14ac:dyDescent="0.45">
      <c r="A3" s="37" t="s">
        <v>1080</v>
      </c>
      <c r="B3" s="38" t="s">
        <v>63</v>
      </c>
      <c r="C3" s="37" t="s">
        <v>91</v>
      </c>
      <c r="D3" s="37" t="s">
        <v>65</v>
      </c>
      <c r="E3" s="113">
        <v>42728</v>
      </c>
      <c r="F3" s="43">
        <f t="shared" ca="1" si="0"/>
        <v>5</v>
      </c>
      <c r="G3" s="44" t="s">
        <v>68</v>
      </c>
      <c r="H3" s="45">
        <v>54087</v>
      </c>
      <c r="I3" s="38">
        <v>5</v>
      </c>
      <c r="J3" s="41">
        <f t="shared" si="1"/>
        <v>55564</v>
      </c>
    </row>
    <row r="4" spans="1:12" x14ac:dyDescent="0.45">
      <c r="A4" s="37" t="s">
        <v>1026</v>
      </c>
      <c r="B4" s="38" t="s">
        <v>63</v>
      </c>
      <c r="C4" s="37" t="s">
        <v>88</v>
      </c>
      <c r="D4" s="37" t="s">
        <v>65</v>
      </c>
      <c r="E4" s="113">
        <v>43789</v>
      </c>
      <c r="F4" s="43">
        <f t="shared" ca="1" si="0"/>
        <v>3</v>
      </c>
      <c r="G4" s="44" t="s">
        <v>69</v>
      </c>
      <c r="H4" s="45">
        <v>68316</v>
      </c>
      <c r="I4" s="38">
        <v>3</v>
      </c>
      <c r="J4" s="41">
        <f t="shared" si="1"/>
        <v>70181</v>
      </c>
    </row>
    <row r="5" spans="1:12" x14ac:dyDescent="0.45">
      <c r="A5" s="37" t="s">
        <v>1081</v>
      </c>
      <c r="B5" s="38" t="s">
        <v>61</v>
      </c>
      <c r="C5" s="37" t="s">
        <v>91</v>
      </c>
      <c r="D5" s="37" t="s">
        <v>65</v>
      </c>
      <c r="E5" s="113">
        <v>44165</v>
      </c>
      <c r="F5" s="43">
        <f t="shared" ca="1" si="0"/>
        <v>1</v>
      </c>
      <c r="G5" s="44" t="s">
        <v>70</v>
      </c>
      <c r="H5" s="45">
        <v>34449</v>
      </c>
      <c r="I5" s="38">
        <v>1</v>
      </c>
      <c r="J5" s="41">
        <f t="shared" si="1"/>
        <v>35389</v>
      </c>
    </row>
    <row r="6" spans="1:12" x14ac:dyDescent="0.45">
      <c r="A6" s="37" t="s">
        <v>1082</v>
      </c>
      <c r="B6" s="38" t="s">
        <v>60</v>
      </c>
      <c r="C6" s="37" t="s">
        <v>91</v>
      </c>
      <c r="D6" s="37" t="s">
        <v>65</v>
      </c>
      <c r="E6" s="113">
        <v>39881</v>
      </c>
      <c r="F6" s="43">
        <f t="shared" ca="1" si="0"/>
        <v>13</v>
      </c>
      <c r="G6" s="44" t="s">
        <v>70</v>
      </c>
      <c r="H6" s="45">
        <v>54087</v>
      </c>
      <c r="I6" s="38">
        <v>3</v>
      </c>
      <c r="J6" s="41">
        <f t="shared" si="1"/>
        <v>55564</v>
      </c>
    </row>
    <row r="7" spans="1:12" x14ac:dyDescent="0.45">
      <c r="A7" s="37" t="s">
        <v>968</v>
      </c>
      <c r="B7" s="38" t="s">
        <v>60</v>
      </c>
      <c r="C7" s="37" t="s">
        <v>86</v>
      </c>
      <c r="D7" s="37" t="s">
        <v>59</v>
      </c>
      <c r="E7" s="113">
        <v>40356</v>
      </c>
      <c r="F7" s="43">
        <f t="shared" ca="1" si="0"/>
        <v>12</v>
      </c>
      <c r="G7" s="44"/>
      <c r="H7" s="45">
        <v>103321</v>
      </c>
      <c r="I7" s="38">
        <v>4</v>
      </c>
      <c r="J7" s="41">
        <f t="shared" si="1"/>
        <v>106142</v>
      </c>
    </row>
    <row r="8" spans="1:12" x14ac:dyDescent="0.45">
      <c r="A8" s="37" t="s">
        <v>818</v>
      </c>
      <c r="B8" s="38" t="s">
        <v>63</v>
      </c>
      <c r="C8" s="37" t="s">
        <v>83</v>
      </c>
      <c r="D8" s="37" t="s">
        <v>65</v>
      </c>
      <c r="E8" s="113">
        <v>42398</v>
      </c>
      <c r="F8" s="43">
        <f t="shared" ca="1" si="0"/>
        <v>6</v>
      </c>
      <c r="G8" s="44" t="s">
        <v>68</v>
      </c>
      <c r="H8" s="45">
        <v>110574</v>
      </c>
      <c r="I8" s="38">
        <v>2</v>
      </c>
      <c r="J8" s="41">
        <f t="shared" si="1"/>
        <v>113593</v>
      </c>
    </row>
    <row r="9" spans="1:12" x14ac:dyDescent="0.45">
      <c r="A9" s="37" t="s">
        <v>649</v>
      </c>
      <c r="B9" s="38" t="s">
        <v>63</v>
      </c>
      <c r="C9" s="37" t="s">
        <v>74</v>
      </c>
      <c r="D9" s="37" t="s">
        <v>65</v>
      </c>
      <c r="E9" s="113">
        <v>44509</v>
      </c>
      <c r="F9" s="43">
        <f t="shared" ca="1" si="0"/>
        <v>1</v>
      </c>
      <c r="G9" s="44" t="s">
        <v>66</v>
      </c>
      <c r="H9" s="45">
        <v>114416</v>
      </c>
      <c r="I9" s="38">
        <v>5</v>
      </c>
      <c r="J9" s="41">
        <f t="shared" si="1"/>
        <v>117540</v>
      </c>
    </row>
    <row r="10" spans="1:12" x14ac:dyDescent="0.45">
      <c r="A10" s="37" t="s">
        <v>767</v>
      </c>
      <c r="B10" s="38" t="s">
        <v>63</v>
      </c>
      <c r="C10" s="37" t="s">
        <v>80</v>
      </c>
      <c r="D10" s="37" t="s">
        <v>71</v>
      </c>
      <c r="E10" s="113">
        <v>44398</v>
      </c>
      <c r="F10" s="43">
        <f t="shared" ca="1" si="0"/>
        <v>1</v>
      </c>
      <c r="G10" s="44" t="s">
        <v>67</v>
      </c>
      <c r="H10" s="45">
        <v>48603</v>
      </c>
      <c r="I10" s="38">
        <v>4</v>
      </c>
      <c r="J10" s="41">
        <f t="shared" si="1"/>
        <v>49930</v>
      </c>
    </row>
    <row r="11" spans="1:12" x14ac:dyDescent="0.45">
      <c r="A11" s="37" t="s">
        <v>1083</v>
      </c>
      <c r="B11" s="38" t="s">
        <v>62</v>
      </c>
      <c r="C11" s="37" t="s">
        <v>91</v>
      </c>
      <c r="D11" s="37" t="s">
        <v>59</v>
      </c>
      <c r="E11" s="113">
        <v>44178</v>
      </c>
      <c r="F11" s="43">
        <f t="shared" ca="1" si="0"/>
        <v>1</v>
      </c>
      <c r="G11" s="44"/>
      <c r="H11" s="45">
        <v>124055</v>
      </c>
      <c r="I11" s="38">
        <v>2</v>
      </c>
      <c r="J11" s="41">
        <f t="shared" si="1"/>
        <v>127442</v>
      </c>
    </row>
    <row r="12" spans="1:12" x14ac:dyDescent="0.45">
      <c r="A12" s="37" t="s">
        <v>556</v>
      </c>
      <c r="B12" s="38" t="s">
        <v>57</v>
      </c>
      <c r="C12" s="37" t="s">
        <v>58</v>
      </c>
      <c r="D12" s="37" t="s">
        <v>59</v>
      </c>
      <c r="E12" s="113">
        <v>39966</v>
      </c>
      <c r="F12" s="43">
        <f t="shared" ca="1" si="0"/>
        <v>13</v>
      </c>
      <c r="G12" s="44"/>
      <c r="H12" s="45">
        <v>98883</v>
      </c>
      <c r="I12" s="38">
        <v>5</v>
      </c>
      <c r="J12" s="41">
        <f t="shared" si="1"/>
        <v>101583</v>
      </c>
    </row>
    <row r="13" spans="1:12" x14ac:dyDescent="0.45">
      <c r="A13" s="37" t="s">
        <v>557</v>
      </c>
      <c r="B13" s="38" t="s">
        <v>61</v>
      </c>
      <c r="C13" s="37" t="s">
        <v>58</v>
      </c>
      <c r="D13" s="37" t="s">
        <v>72</v>
      </c>
      <c r="E13" s="113">
        <v>39619</v>
      </c>
      <c r="F13" s="43">
        <f t="shared" ca="1" si="0"/>
        <v>14</v>
      </c>
      <c r="G13" s="44"/>
      <c r="H13" s="45">
        <v>23144</v>
      </c>
      <c r="I13" s="38">
        <v>3</v>
      </c>
      <c r="J13" s="41">
        <f t="shared" si="1"/>
        <v>23776</v>
      </c>
    </row>
    <row r="14" spans="1:12" x14ac:dyDescent="0.45">
      <c r="A14" s="37" t="s">
        <v>768</v>
      </c>
      <c r="B14" s="38" t="s">
        <v>57</v>
      </c>
      <c r="C14" s="37" t="s">
        <v>80</v>
      </c>
      <c r="D14" s="37" t="s">
        <v>71</v>
      </c>
      <c r="E14" s="113">
        <v>43984</v>
      </c>
      <c r="F14" s="43">
        <f t="shared" ca="1" si="0"/>
        <v>2</v>
      </c>
      <c r="G14" s="44" t="s">
        <v>68</v>
      </c>
      <c r="H14" s="45">
        <v>23473</v>
      </c>
      <c r="I14" s="38">
        <v>1</v>
      </c>
      <c r="J14" s="41">
        <f t="shared" si="1"/>
        <v>24114</v>
      </c>
    </row>
    <row r="15" spans="1:12" x14ac:dyDescent="0.45">
      <c r="A15" s="37" t="s">
        <v>1151</v>
      </c>
      <c r="B15" s="38" t="s">
        <v>61</v>
      </c>
      <c r="C15" s="37" t="s">
        <v>93</v>
      </c>
      <c r="D15" s="37" t="s">
        <v>59</v>
      </c>
      <c r="E15" s="113">
        <v>39417</v>
      </c>
      <c r="F15" s="43">
        <f t="shared" ca="1" si="0"/>
        <v>14</v>
      </c>
      <c r="G15" s="44"/>
      <c r="H15" s="45">
        <v>62451</v>
      </c>
      <c r="I15" s="38">
        <v>3</v>
      </c>
      <c r="J15" s="41">
        <f t="shared" si="1"/>
        <v>64156</v>
      </c>
    </row>
    <row r="16" spans="1:12" x14ac:dyDescent="0.45">
      <c r="A16" s="37" t="s">
        <v>1254</v>
      </c>
      <c r="B16" s="38" t="s">
        <v>61</v>
      </c>
      <c r="C16" s="37" t="s">
        <v>97</v>
      </c>
      <c r="D16" s="37" t="s">
        <v>65</v>
      </c>
      <c r="E16" s="113">
        <v>43826</v>
      </c>
      <c r="F16" s="43">
        <f t="shared" ca="1" si="0"/>
        <v>2</v>
      </c>
      <c r="G16" s="44" t="s">
        <v>70</v>
      </c>
      <c r="H16" s="45">
        <v>31704</v>
      </c>
      <c r="I16" s="38">
        <v>5</v>
      </c>
      <c r="J16" s="41">
        <f t="shared" si="1"/>
        <v>32570</v>
      </c>
    </row>
    <row r="17" spans="1:10" x14ac:dyDescent="0.45">
      <c r="A17" s="37" t="s">
        <v>558</v>
      </c>
      <c r="B17" s="38" t="s">
        <v>61</v>
      </c>
      <c r="C17" s="37" t="s">
        <v>58</v>
      </c>
      <c r="D17" s="37" t="s">
        <v>65</v>
      </c>
      <c r="E17" s="113">
        <v>44068</v>
      </c>
      <c r="F17" s="43">
        <f t="shared" ca="1" si="0"/>
        <v>2</v>
      </c>
      <c r="G17" s="44" t="s">
        <v>66</v>
      </c>
      <c r="H17" s="45">
        <v>87657</v>
      </c>
      <c r="I17" s="38">
        <v>1</v>
      </c>
      <c r="J17" s="41">
        <f t="shared" si="1"/>
        <v>90050</v>
      </c>
    </row>
    <row r="18" spans="1:10" x14ac:dyDescent="0.45">
      <c r="A18" s="37" t="s">
        <v>819</v>
      </c>
      <c r="B18" s="38" t="s">
        <v>61</v>
      </c>
      <c r="C18" s="37" t="s">
        <v>83</v>
      </c>
      <c r="D18" s="37" t="s">
        <v>72</v>
      </c>
      <c r="E18" s="113">
        <v>39573</v>
      </c>
      <c r="F18" s="43">
        <f t="shared" ca="1" si="0"/>
        <v>14</v>
      </c>
      <c r="G18" s="44"/>
      <c r="H18" s="45">
        <v>12348</v>
      </c>
      <c r="I18" s="38">
        <v>3</v>
      </c>
      <c r="J18" s="41">
        <f t="shared" si="1"/>
        <v>12685</v>
      </c>
    </row>
    <row r="19" spans="1:10" x14ac:dyDescent="0.45">
      <c r="A19" s="37" t="s">
        <v>559</v>
      </c>
      <c r="B19" s="38" t="s">
        <v>61</v>
      </c>
      <c r="C19" s="37" t="s">
        <v>58</v>
      </c>
      <c r="D19" s="37" t="s">
        <v>65</v>
      </c>
      <c r="E19" s="113">
        <v>41292</v>
      </c>
      <c r="F19" s="43">
        <f t="shared" ca="1" si="0"/>
        <v>9</v>
      </c>
      <c r="G19" s="44" t="s">
        <v>67</v>
      </c>
      <c r="H19" s="45">
        <v>32674</v>
      </c>
      <c r="I19" s="38">
        <v>3</v>
      </c>
      <c r="J19" s="41">
        <f t="shared" si="1"/>
        <v>33566</v>
      </c>
    </row>
    <row r="20" spans="1:10" x14ac:dyDescent="0.45">
      <c r="A20" s="37" t="s">
        <v>560</v>
      </c>
      <c r="B20" s="38" t="s">
        <v>63</v>
      </c>
      <c r="C20" s="37" t="s">
        <v>58</v>
      </c>
      <c r="D20" s="37" t="s">
        <v>65</v>
      </c>
      <c r="E20" s="113">
        <v>42926</v>
      </c>
      <c r="F20" s="43">
        <f t="shared" ca="1" si="0"/>
        <v>5</v>
      </c>
      <c r="G20" s="44" t="s">
        <v>68</v>
      </c>
      <c r="H20" s="45">
        <v>86939</v>
      </c>
      <c r="I20" s="38">
        <v>2</v>
      </c>
      <c r="J20" s="41">
        <f t="shared" si="1"/>
        <v>89312</v>
      </c>
    </row>
    <row r="21" spans="1:10" x14ac:dyDescent="0.45">
      <c r="A21" s="37" t="s">
        <v>1084</v>
      </c>
      <c r="B21" s="38" t="s">
        <v>63</v>
      </c>
      <c r="C21" s="37" t="s">
        <v>91</v>
      </c>
      <c r="D21" s="37" t="s">
        <v>72</v>
      </c>
      <c r="E21" s="113">
        <v>44106</v>
      </c>
      <c r="F21" s="43">
        <f t="shared" ca="1" si="0"/>
        <v>2</v>
      </c>
      <c r="G21" s="44"/>
      <c r="H21" s="45">
        <v>46471</v>
      </c>
      <c r="I21" s="38">
        <v>4</v>
      </c>
      <c r="J21" s="41">
        <f t="shared" si="1"/>
        <v>47740</v>
      </c>
    </row>
    <row r="22" spans="1:10" x14ac:dyDescent="0.45">
      <c r="A22" s="37" t="s">
        <v>561</v>
      </c>
      <c r="B22" s="38" t="s">
        <v>63</v>
      </c>
      <c r="C22" s="37" t="s">
        <v>58</v>
      </c>
      <c r="D22" s="37" t="s">
        <v>65</v>
      </c>
      <c r="E22" s="113">
        <v>42765</v>
      </c>
      <c r="F22" s="43">
        <f t="shared" ca="1" si="0"/>
        <v>5</v>
      </c>
      <c r="G22" s="44" t="s">
        <v>68</v>
      </c>
      <c r="H22" s="45">
        <v>32341</v>
      </c>
      <c r="I22" s="38">
        <v>4</v>
      </c>
      <c r="J22" s="41">
        <f t="shared" si="1"/>
        <v>33224</v>
      </c>
    </row>
    <row r="23" spans="1:10" x14ac:dyDescent="0.45">
      <c r="A23" s="37" t="s">
        <v>820</v>
      </c>
      <c r="B23" s="38" t="s">
        <v>63</v>
      </c>
      <c r="C23" s="37" t="s">
        <v>83</v>
      </c>
      <c r="D23" s="37" t="s">
        <v>59</v>
      </c>
      <c r="E23" s="113">
        <v>44053</v>
      </c>
      <c r="F23" s="43">
        <f t="shared" ca="1" si="0"/>
        <v>2</v>
      </c>
      <c r="G23" s="44"/>
      <c r="H23" s="45">
        <v>73420</v>
      </c>
      <c r="I23" s="38">
        <v>4</v>
      </c>
      <c r="J23" s="41">
        <f t="shared" si="1"/>
        <v>75424</v>
      </c>
    </row>
    <row r="24" spans="1:10" x14ac:dyDescent="0.45">
      <c r="A24" s="37" t="s">
        <v>1244</v>
      </c>
      <c r="B24" s="38" t="s">
        <v>57</v>
      </c>
      <c r="C24" s="37" t="s">
        <v>95</v>
      </c>
      <c r="D24" s="37" t="s">
        <v>65</v>
      </c>
      <c r="E24" s="113">
        <v>41275</v>
      </c>
      <c r="F24" s="43">
        <f t="shared" ca="1" si="0"/>
        <v>9</v>
      </c>
      <c r="G24" s="44" t="s">
        <v>70</v>
      </c>
      <c r="H24" s="45">
        <v>59357</v>
      </c>
      <c r="I24" s="38">
        <v>5</v>
      </c>
      <c r="J24" s="41">
        <f t="shared" si="1"/>
        <v>60977</v>
      </c>
    </row>
    <row r="25" spans="1:10" x14ac:dyDescent="0.45">
      <c r="A25" s="37" t="s">
        <v>650</v>
      </c>
      <c r="B25" s="38" t="s">
        <v>62</v>
      </c>
      <c r="C25" s="37" t="s">
        <v>74</v>
      </c>
      <c r="D25" s="37" t="s">
        <v>59</v>
      </c>
      <c r="E25" s="113">
        <v>44141</v>
      </c>
      <c r="F25" s="43">
        <f t="shared" ca="1" si="0"/>
        <v>2</v>
      </c>
      <c r="G25" s="44"/>
      <c r="H25" s="45">
        <v>111018</v>
      </c>
      <c r="I25" s="38">
        <v>2</v>
      </c>
      <c r="J25" s="41">
        <f t="shared" si="1"/>
        <v>114049</v>
      </c>
    </row>
    <row r="26" spans="1:10" x14ac:dyDescent="0.45">
      <c r="A26" s="37" t="s">
        <v>1085</v>
      </c>
      <c r="B26" s="38" t="s">
        <v>57</v>
      </c>
      <c r="C26" s="37" t="s">
        <v>91</v>
      </c>
      <c r="D26" s="37" t="s">
        <v>65</v>
      </c>
      <c r="E26" s="113">
        <v>40105</v>
      </c>
      <c r="F26" s="43">
        <f t="shared" ca="1" si="0"/>
        <v>13</v>
      </c>
      <c r="G26" s="44" t="s">
        <v>70</v>
      </c>
      <c r="H26" s="45">
        <v>66916</v>
      </c>
      <c r="I26" s="38">
        <v>3</v>
      </c>
      <c r="J26" s="41">
        <f t="shared" si="1"/>
        <v>68743</v>
      </c>
    </row>
    <row r="27" spans="1:10" x14ac:dyDescent="0.45">
      <c r="A27" s="37" t="s">
        <v>1255</v>
      </c>
      <c r="B27" s="38" t="s">
        <v>61</v>
      </c>
      <c r="C27" s="37" t="s">
        <v>97</v>
      </c>
      <c r="D27" s="37" t="s">
        <v>65</v>
      </c>
      <c r="E27" s="113">
        <v>44800</v>
      </c>
      <c r="F27" s="43">
        <f t="shared" ca="1" si="0"/>
        <v>0</v>
      </c>
      <c r="G27" s="44" t="s">
        <v>67</v>
      </c>
      <c r="H27" s="45">
        <v>122016</v>
      </c>
      <c r="I27" s="38">
        <v>1</v>
      </c>
      <c r="J27" s="41">
        <f t="shared" si="1"/>
        <v>125347</v>
      </c>
    </row>
    <row r="28" spans="1:10" x14ac:dyDescent="0.45">
      <c r="A28" s="37" t="s">
        <v>769</v>
      </c>
      <c r="B28" s="38" t="s">
        <v>64</v>
      </c>
      <c r="C28" s="37" t="s">
        <v>80</v>
      </c>
      <c r="D28" s="37" t="s">
        <v>65</v>
      </c>
      <c r="E28" s="113">
        <v>42676</v>
      </c>
      <c r="F28" s="43">
        <f t="shared" ca="1" si="0"/>
        <v>6</v>
      </c>
      <c r="G28" s="44" t="s">
        <v>68</v>
      </c>
      <c r="H28" s="45">
        <v>120699</v>
      </c>
      <c r="I28" s="38">
        <v>3</v>
      </c>
      <c r="J28" s="41">
        <f t="shared" si="1"/>
        <v>123994</v>
      </c>
    </row>
    <row r="29" spans="1:10" x14ac:dyDescent="0.45">
      <c r="A29" s="37" t="s">
        <v>770</v>
      </c>
      <c r="B29" s="38" t="s">
        <v>63</v>
      </c>
      <c r="C29" s="37" t="s">
        <v>80</v>
      </c>
      <c r="D29" s="37" t="s">
        <v>72</v>
      </c>
      <c r="E29" s="113">
        <v>41302</v>
      </c>
      <c r="F29" s="43">
        <f t="shared" ca="1" si="0"/>
        <v>9</v>
      </c>
      <c r="G29" s="44"/>
      <c r="H29" s="45">
        <v>30023</v>
      </c>
      <c r="I29" s="38">
        <v>2</v>
      </c>
      <c r="J29" s="41">
        <f t="shared" si="1"/>
        <v>30843</v>
      </c>
    </row>
    <row r="30" spans="1:10" x14ac:dyDescent="0.45">
      <c r="A30" s="37" t="s">
        <v>821</v>
      </c>
      <c r="B30" s="38" t="s">
        <v>61</v>
      </c>
      <c r="C30" s="37" t="s">
        <v>83</v>
      </c>
      <c r="D30" s="37" t="s">
        <v>65</v>
      </c>
      <c r="E30" s="113">
        <v>39923</v>
      </c>
      <c r="F30" s="43">
        <f t="shared" ca="1" si="0"/>
        <v>13</v>
      </c>
      <c r="G30" s="44" t="s">
        <v>66</v>
      </c>
      <c r="H30" s="45">
        <v>52368</v>
      </c>
      <c r="I30" s="38">
        <v>2</v>
      </c>
      <c r="J30" s="41">
        <f t="shared" si="1"/>
        <v>53798</v>
      </c>
    </row>
    <row r="31" spans="1:10" x14ac:dyDescent="0.45">
      <c r="A31" s="37" t="s">
        <v>562</v>
      </c>
      <c r="B31" s="38" t="s">
        <v>60</v>
      </c>
      <c r="C31" s="37" t="s">
        <v>58</v>
      </c>
      <c r="D31" s="37" t="s">
        <v>65</v>
      </c>
      <c r="E31" s="113">
        <v>43855</v>
      </c>
      <c r="F31" s="43">
        <f t="shared" ca="1" si="0"/>
        <v>2</v>
      </c>
      <c r="G31" s="44" t="s">
        <v>69</v>
      </c>
      <c r="H31" s="45">
        <v>41273</v>
      </c>
      <c r="I31" s="38">
        <v>2</v>
      </c>
      <c r="J31" s="41">
        <f t="shared" si="1"/>
        <v>42400</v>
      </c>
    </row>
    <row r="32" spans="1:10" x14ac:dyDescent="0.45">
      <c r="A32" s="37" t="s">
        <v>1086</v>
      </c>
      <c r="B32" s="38" t="s">
        <v>63</v>
      </c>
      <c r="C32" s="37" t="s">
        <v>91</v>
      </c>
      <c r="D32" s="37" t="s">
        <v>72</v>
      </c>
      <c r="E32" s="113">
        <v>39452</v>
      </c>
      <c r="F32" s="43">
        <f t="shared" ca="1" si="0"/>
        <v>14</v>
      </c>
      <c r="G32" s="44"/>
      <c r="H32" s="45">
        <v>17802</v>
      </c>
      <c r="I32" s="38">
        <v>5</v>
      </c>
      <c r="J32" s="41">
        <f t="shared" si="1"/>
        <v>18288</v>
      </c>
    </row>
    <row r="33" spans="1:10" x14ac:dyDescent="0.45">
      <c r="A33" s="37" t="s">
        <v>758</v>
      </c>
      <c r="B33" s="38" t="s">
        <v>61</v>
      </c>
      <c r="C33" s="37" t="s">
        <v>79</v>
      </c>
      <c r="D33" s="37" t="s">
        <v>65</v>
      </c>
      <c r="E33" s="113">
        <v>43274</v>
      </c>
      <c r="F33" s="43">
        <f t="shared" ca="1" si="0"/>
        <v>4</v>
      </c>
      <c r="G33" s="44" t="s">
        <v>68</v>
      </c>
      <c r="H33" s="45">
        <v>65668</v>
      </c>
      <c r="I33" s="38">
        <v>5</v>
      </c>
      <c r="J33" s="41">
        <f t="shared" si="1"/>
        <v>67461</v>
      </c>
    </row>
    <row r="34" spans="1:10" x14ac:dyDescent="0.45">
      <c r="A34" s="37" t="s">
        <v>975</v>
      </c>
      <c r="B34" s="38" t="s">
        <v>61</v>
      </c>
      <c r="C34" s="37" t="s">
        <v>87</v>
      </c>
      <c r="D34" s="37" t="s">
        <v>65</v>
      </c>
      <c r="E34" s="113">
        <v>39707</v>
      </c>
      <c r="F34" s="43">
        <f t="shared" ca="1" si="0"/>
        <v>14</v>
      </c>
      <c r="G34" s="44" t="s">
        <v>69</v>
      </c>
      <c r="H34" s="45">
        <v>69024</v>
      </c>
      <c r="I34" s="38">
        <v>1</v>
      </c>
      <c r="J34" s="41">
        <f t="shared" si="1"/>
        <v>70908</v>
      </c>
    </row>
    <row r="35" spans="1:10" x14ac:dyDescent="0.45">
      <c r="A35" s="37" t="s">
        <v>1152</v>
      </c>
      <c r="B35" s="38" t="s">
        <v>61</v>
      </c>
      <c r="C35" s="37" t="s">
        <v>93</v>
      </c>
      <c r="D35" s="37" t="s">
        <v>65</v>
      </c>
      <c r="E35" s="113">
        <v>40140</v>
      </c>
      <c r="F35" s="43">
        <f t="shared" ca="1" si="0"/>
        <v>13</v>
      </c>
      <c r="G35" s="44" t="s">
        <v>70</v>
      </c>
      <c r="H35" s="45">
        <v>49178</v>
      </c>
      <c r="I35" s="38">
        <v>1</v>
      </c>
      <c r="J35" s="41">
        <f t="shared" si="1"/>
        <v>50521</v>
      </c>
    </row>
    <row r="36" spans="1:10" x14ac:dyDescent="0.45">
      <c r="A36" s="37" t="s">
        <v>822</v>
      </c>
      <c r="B36" s="38" t="s">
        <v>60</v>
      </c>
      <c r="C36" s="37" t="s">
        <v>83</v>
      </c>
      <c r="D36" s="37" t="s">
        <v>65</v>
      </c>
      <c r="E36" s="113">
        <v>43246</v>
      </c>
      <c r="F36" s="43">
        <f t="shared" ca="1" si="0"/>
        <v>4</v>
      </c>
      <c r="G36" s="44" t="s">
        <v>69</v>
      </c>
      <c r="H36" s="45">
        <v>47819</v>
      </c>
      <c r="I36" s="38">
        <v>3</v>
      </c>
      <c r="J36" s="41">
        <f t="shared" si="1"/>
        <v>49124</v>
      </c>
    </row>
    <row r="37" spans="1:10" x14ac:dyDescent="0.45">
      <c r="A37" s="37" t="s">
        <v>1063</v>
      </c>
      <c r="B37" s="38" t="s">
        <v>57</v>
      </c>
      <c r="C37" s="37" t="s">
        <v>90</v>
      </c>
      <c r="D37" s="37" t="s">
        <v>65</v>
      </c>
      <c r="E37" s="113">
        <v>44409</v>
      </c>
      <c r="F37" s="43">
        <f t="shared" ca="1" si="0"/>
        <v>1</v>
      </c>
      <c r="G37" s="44" t="s">
        <v>66</v>
      </c>
      <c r="H37" s="45">
        <v>61798</v>
      </c>
      <c r="I37" s="38">
        <v>2</v>
      </c>
      <c r="J37" s="41">
        <f t="shared" si="1"/>
        <v>63485</v>
      </c>
    </row>
    <row r="38" spans="1:10" x14ac:dyDescent="0.45">
      <c r="A38" s="37" t="s">
        <v>1064</v>
      </c>
      <c r="B38" s="38" t="s">
        <v>61</v>
      </c>
      <c r="C38" s="37" t="s">
        <v>90</v>
      </c>
      <c r="D38" s="37" t="s">
        <v>65</v>
      </c>
      <c r="E38" s="113">
        <v>44142</v>
      </c>
      <c r="F38" s="43">
        <f t="shared" ca="1" si="0"/>
        <v>2</v>
      </c>
      <c r="G38" s="44" t="s">
        <v>68</v>
      </c>
      <c r="H38" s="45">
        <v>99480</v>
      </c>
      <c r="I38" s="38">
        <v>1</v>
      </c>
      <c r="J38" s="41">
        <f t="shared" si="1"/>
        <v>102196</v>
      </c>
    </row>
    <row r="39" spans="1:10" x14ac:dyDescent="0.45">
      <c r="A39" s="37" t="s">
        <v>1027</v>
      </c>
      <c r="B39" s="38" t="s">
        <v>61</v>
      </c>
      <c r="C39" s="37" t="s">
        <v>88</v>
      </c>
      <c r="D39" s="37" t="s">
        <v>59</v>
      </c>
      <c r="E39" s="113">
        <v>41232</v>
      </c>
      <c r="F39" s="43">
        <f t="shared" ca="1" si="0"/>
        <v>10</v>
      </c>
      <c r="G39" s="44"/>
      <c r="H39" s="45">
        <v>44338</v>
      </c>
      <c r="I39" s="38">
        <v>5</v>
      </c>
      <c r="J39" s="41">
        <f t="shared" si="1"/>
        <v>45548</v>
      </c>
    </row>
    <row r="40" spans="1:10" x14ac:dyDescent="0.45">
      <c r="A40" s="37" t="s">
        <v>823</v>
      </c>
      <c r="B40" s="38" t="s">
        <v>61</v>
      </c>
      <c r="C40" s="37" t="s">
        <v>83</v>
      </c>
      <c r="D40" s="37" t="s">
        <v>65</v>
      </c>
      <c r="E40" s="113">
        <v>40659</v>
      </c>
      <c r="F40" s="43">
        <f t="shared" ca="1" si="0"/>
        <v>11</v>
      </c>
      <c r="G40" s="44" t="s">
        <v>67</v>
      </c>
      <c r="H40" s="45">
        <v>91547</v>
      </c>
      <c r="I40" s="38">
        <v>5</v>
      </c>
      <c r="J40" s="41">
        <f t="shared" si="1"/>
        <v>94046</v>
      </c>
    </row>
    <row r="41" spans="1:10" x14ac:dyDescent="0.45">
      <c r="A41" s="37" t="s">
        <v>81</v>
      </c>
      <c r="B41" s="38" t="s">
        <v>60</v>
      </c>
      <c r="C41" s="37" t="s">
        <v>80</v>
      </c>
      <c r="D41" s="37" t="s">
        <v>71</v>
      </c>
      <c r="E41" s="113">
        <v>41061</v>
      </c>
      <c r="F41" s="43">
        <f t="shared" ca="1" si="0"/>
        <v>10</v>
      </c>
      <c r="G41" s="44" t="s">
        <v>68</v>
      </c>
      <c r="H41" s="45">
        <v>46890</v>
      </c>
      <c r="I41" s="38">
        <v>5</v>
      </c>
      <c r="J41" s="41">
        <f t="shared" si="1"/>
        <v>48170</v>
      </c>
    </row>
    <row r="42" spans="1:10" x14ac:dyDescent="0.45">
      <c r="A42" s="37" t="s">
        <v>824</v>
      </c>
      <c r="B42" s="38" t="s">
        <v>62</v>
      </c>
      <c r="C42" s="37" t="s">
        <v>83</v>
      </c>
      <c r="D42" s="37" t="s">
        <v>71</v>
      </c>
      <c r="E42" s="113">
        <v>39398</v>
      </c>
      <c r="F42" s="43">
        <f t="shared" ca="1" si="0"/>
        <v>15</v>
      </c>
      <c r="G42" s="44" t="s">
        <v>68</v>
      </c>
      <c r="H42" s="45">
        <v>67727</v>
      </c>
      <c r="I42" s="38">
        <v>5</v>
      </c>
      <c r="J42" s="41">
        <f t="shared" si="1"/>
        <v>69576</v>
      </c>
    </row>
    <row r="43" spans="1:10" x14ac:dyDescent="0.45">
      <c r="A43" s="37" t="s">
        <v>563</v>
      </c>
      <c r="B43" s="38" t="s">
        <v>63</v>
      </c>
      <c r="C43" s="37" t="s">
        <v>58</v>
      </c>
      <c r="D43" s="37" t="s">
        <v>65</v>
      </c>
      <c r="E43" s="113">
        <v>43923</v>
      </c>
      <c r="F43" s="43">
        <f t="shared" ca="1" si="0"/>
        <v>2</v>
      </c>
      <c r="G43" s="44" t="s">
        <v>68</v>
      </c>
      <c r="H43" s="45">
        <v>65654</v>
      </c>
      <c r="I43" s="38">
        <v>2</v>
      </c>
      <c r="J43" s="41">
        <f t="shared" si="1"/>
        <v>67446</v>
      </c>
    </row>
    <row r="44" spans="1:10" x14ac:dyDescent="0.45">
      <c r="A44" s="37" t="s">
        <v>1153</v>
      </c>
      <c r="B44" s="38" t="s">
        <v>57</v>
      </c>
      <c r="C44" s="37" t="s">
        <v>93</v>
      </c>
      <c r="D44" s="37" t="s">
        <v>71</v>
      </c>
      <c r="E44" s="113">
        <v>44001</v>
      </c>
      <c r="F44" s="43">
        <f t="shared" ca="1" si="0"/>
        <v>2</v>
      </c>
      <c r="G44" s="44" t="s">
        <v>70</v>
      </c>
      <c r="H44" s="45">
        <v>52846</v>
      </c>
      <c r="I44" s="38">
        <v>2</v>
      </c>
      <c r="J44" s="41">
        <f t="shared" si="1"/>
        <v>54289</v>
      </c>
    </row>
    <row r="45" spans="1:10" x14ac:dyDescent="0.45">
      <c r="A45" s="37" t="s">
        <v>1154</v>
      </c>
      <c r="B45" s="38" t="s">
        <v>61</v>
      </c>
      <c r="C45" s="37" t="s">
        <v>93</v>
      </c>
      <c r="D45" s="37" t="s">
        <v>65</v>
      </c>
      <c r="E45" s="113">
        <v>40263</v>
      </c>
      <c r="F45" s="43">
        <f t="shared" ca="1" si="0"/>
        <v>12</v>
      </c>
      <c r="G45" s="44" t="s">
        <v>67</v>
      </c>
      <c r="H45" s="45">
        <v>90589</v>
      </c>
      <c r="I45" s="38">
        <v>5</v>
      </c>
      <c r="J45" s="41">
        <f t="shared" si="1"/>
        <v>93062</v>
      </c>
    </row>
    <row r="46" spans="1:10" x14ac:dyDescent="0.45">
      <c r="A46" s="37" t="s">
        <v>668</v>
      </c>
      <c r="B46" s="38" t="s">
        <v>61</v>
      </c>
      <c r="C46" s="37" t="s">
        <v>75</v>
      </c>
      <c r="D46" s="37" t="s">
        <v>65</v>
      </c>
      <c r="E46" s="113">
        <v>44609</v>
      </c>
      <c r="F46" s="43">
        <f t="shared" ca="1" si="0"/>
        <v>0</v>
      </c>
      <c r="G46" s="44" t="s">
        <v>68</v>
      </c>
      <c r="H46" s="45">
        <v>64100</v>
      </c>
      <c r="I46" s="38">
        <v>3</v>
      </c>
      <c r="J46" s="41">
        <f t="shared" si="1"/>
        <v>65850</v>
      </c>
    </row>
    <row r="47" spans="1:10" x14ac:dyDescent="0.45">
      <c r="A47" s="37" t="s">
        <v>691</v>
      </c>
      <c r="B47" s="38" t="s">
        <v>60</v>
      </c>
      <c r="C47" s="37" t="s">
        <v>77</v>
      </c>
      <c r="D47" s="37" t="s">
        <v>65</v>
      </c>
      <c r="E47" s="113">
        <v>41551</v>
      </c>
      <c r="F47" s="43">
        <f t="shared" ca="1" si="0"/>
        <v>9</v>
      </c>
      <c r="G47" s="44" t="s">
        <v>68</v>
      </c>
      <c r="H47" s="45">
        <v>92767</v>
      </c>
      <c r="I47" s="38">
        <v>5</v>
      </c>
      <c r="J47" s="41">
        <f t="shared" si="1"/>
        <v>95300</v>
      </c>
    </row>
    <row r="48" spans="1:10" x14ac:dyDescent="0.45">
      <c r="A48" s="37" t="s">
        <v>825</v>
      </c>
      <c r="B48" s="38" t="s">
        <v>64</v>
      </c>
      <c r="C48" s="37" t="s">
        <v>83</v>
      </c>
      <c r="D48" s="37" t="s">
        <v>59</v>
      </c>
      <c r="E48" s="113">
        <v>42969</v>
      </c>
      <c r="F48" s="43">
        <f t="shared" ca="1" si="0"/>
        <v>5</v>
      </c>
      <c r="G48" s="44"/>
      <c r="H48" s="45">
        <v>49178</v>
      </c>
      <c r="I48" s="38">
        <v>3</v>
      </c>
      <c r="J48" s="41">
        <f t="shared" si="1"/>
        <v>50521</v>
      </c>
    </row>
    <row r="49" spans="1:10" x14ac:dyDescent="0.45">
      <c r="A49" s="37" t="s">
        <v>771</v>
      </c>
      <c r="B49" s="38" t="s">
        <v>62</v>
      </c>
      <c r="C49" s="37" t="s">
        <v>80</v>
      </c>
      <c r="D49" s="37" t="s">
        <v>65</v>
      </c>
      <c r="E49" s="113">
        <v>43961</v>
      </c>
      <c r="F49" s="43">
        <f t="shared" ca="1" si="0"/>
        <v>2</v>
      </c>
      <c r="G49" s="44" t="s">
        <v>68</v>
      </c>
      <c r="H49" s="45">
        <v>92697</v>
      </c>
      <c r="I49" s="38">
        <v>4</v>
      </c>
      <c r="J49" s="41">
        <f t="shared" si="1"/>
        <v>95228</v>
      </c>
    </row>
    <row r="50" spans="1:10" x14ac:dyDescent="0.45">
      <c r="A50" s="37" t="s">
        <v>826</v>
      </c>
      <c r="B50" s="38" t="s">
        <v>57</v>
      </c>
      <c r="C50" s="37" t="s">
        <v>83</v>
      </c>
      <c r="D50" s="37" t="s">
        <v>59</v>
      </c>
      <c r="E50" s="113">
        <v>44064</v>
      </c>
      <c r="F50" s="43">
        <f t="shared" ca="1" si="0"/>
        <v>2</v>
      </c>
      <c r="G50" s="44"/>
      <c r="H50" s="45">
        <v>39193</v>
      </c>
      <c r="I50" s="38">
        <v>5</v>
      </c>
      <c r="J50" s="41">
        <f t="shared" si="1"/>
        <v>40263</v>
      </c>
    </row>
    <row r="51" spans="1:10" x14ac:dyDescent="0.45">
      <c r="A51" s="37" t="s">
        <v>827</v>
      </c>
      <c r="B51" s="38" t="s">
        <v>62</v>
      </c>
      <c r="C51" s="37" t="s">
        <v>83</v>
      </c>
      <c r="D51" s="37" t="s">
        <v>59</v>
      </c>
      <c r="E51" s="113">
        <v>42735</v>
      </c>
      <c r="F51" s="43">
        <f t="shared" ca="1" si="0"/>
        <v>5</v>
      </c>
      <c r="G51" s="44"/>
      <c r="H51" s="45">
        <v>89356</v>
      </c>
      <c r="I51" s="38">
        <v>4</v>
      </c>
      <c r="J51" s="41">
        <f t="shared" si="1"/>
        <v>91795</v>
      </c>
    </row>
    <row r="52" spans="1:10" x14ac:dyDescent="0.45">
      <c r="A52" s="37" t="s">
        <v>772</v>
      </c>
      <c r="B52" s="38" t="s">
        <v>63</v>
      </c>
      <c r="C52" s="37" t="s">
        <v>80</v>
      </c>
      <c r="D52" s="37" t="s">
        <v>65</v>
      </c>
      <c r="E52" s="113">
        <v>41818</v>
      </c>
      <c r="F52" s="43">
        <f t="shared" ca="1" si="0"/>
        <v>8</v>
      </c>
      <c r="G52" s="44" t="s">
        <v>70</v>
      </c>
      <c r="H52" s="45">
        <v>119547</v>
      </c>
      <c r="I52" s="38">
        <v>3</v>
      </c>
      <c r="J52" s="41">
        <f t="shared" si="1"/>
        <v>122811</v>
      </c>
    </row>
    <row r="53" spans="1:10" x14ac:dyDescent="0.45">
      <c r="A53" s="37" t="s">
        <v>976</v>
      </c>
      <c r="B53" s="38" t="s">
        <v>61</v>
      </c>
      <c r="C53" s="37" t="s">
        <v>87</v>
      </c>
      <c r="D53" s="37" t="s">
        <v>71</v>
      </c>
      <c r="E53" s="113">
        <v>43048</v>
      </c>
      <c r="F53" s="43">
        <f t="shared" ca="1" si="0"/>
        <v>5</v>
      </c>
      <c r="G53" s="44" t="s">
        <v>68</v>
      </c>
      <c r="H53" s="45">
        <v>43346</v>
      </c>
      <c r="I53" s="38">
        <v>5</v>
      </c>
      <c r="J53" s="41">
        <f t="shared" si="1"/>
        <v>44529</v>
      </c>
    </row>
    <row r="54" spans="1:10" x14ac:dyDescent="0.45">
      <c r="A54" s="37" t="s">
        <v>1087</v>
      </c>
      <c r="B54" s="38" t="s">
        <v>57</v>
      </c>
      <c r="C54" s="37" t="s">
        <v>91</v>
      </c>
      <c r="D54" s="37" t="s">
        <v>65</v>
      </c>
      <c r="E54" s="113">
        <v>41216</v>
      </c>
      <c r="F54" s="43">
        <f t="shared" ca="1" si="0"/>
        <v>10</v>
      </c>
      <c r="G54" s="44" t="s">
        <v>70</v>
      </c>
      <c r="H54" s="45">
        <v>114402</v>
      </c>
      <c r="I54" s="38">
        <v>5</v>
      </c>
      <c r="J54" s="41">
        <f t="shared" si="1"/>
        <v>117525</v>
      </c>
    </row>
    <row r="55" spans="1:10" x14ac:dyDescent="0.45">
      <c r="A55" s="37" t="s">
        <v>828</v>
      </c>
      <c r="B55" s="38" t="s">
        <v>60</v>
      </c>
      <c r="C55" s="37" t="s">
        <v>83</v>
      </c>
      <c r="D55" s="37" t="s">
        <v>59</v>
      </c>
      <c r="E55" s="113">
        <v>43129</v>
      </c>
      <c r="F55" s="43">
        <f t="shared" ca="1" si="0"/>
        <v>4</v>
      </c>
      <c r="G55" s="44"/>
      <c r="H55" s="45">
        <v>87067</v>
      </c>
      <c r="I55" s="38">
        <v>4</v>
      </c>
      <c r="J55" s="41">
        <f t="shared" si="1"/>
        <v>89444</v>
      </c>
    </row>
    <row r="56" spans="1:10" x14ac:dyDescent="0.45">
      <c r="A56" s="37" t="s">
        <v>1155</v>
      </c>
      <c r="B56" s="38" t="s">
        <v>60</v>
      </c>
      <c r="C56" s="37" t="s">
        <v>93</v>
      </c>
      <c r="D56" s="37" t="s">
        <v>59</v>
      </c>
      <c r="E56" s="113">
        <v>39784</v>
      </c>
      <c r="F56" s="43">
        <f t="shared" ca="1" si="0"/>
        <v>13</v>
      </c>
      <c r="G56" s="44"/>
      <c r="H56" s="45">
        <v>80785</v>
      </c>
      <c r="I56" s="38">
        <v>2</v>
      </c>
      <c r="J56" s="41">
        <f t="shared" si="1"/>
        <v>82990</v>
      </c>
    </row>
    <row r="57" spans="1:10" x14ac:dyDescent="0.45">
      <c r="A57" s="37" t="s">
        <v>669</v>
      </c>
      <c r="B57" s="38" t="s">
        <v>60</v>
      </c>
      <c r="C57" s="37" t="s">
        <v>75</v>
      </c>
      <c r="D57" s="37" t="s">
        <v>65</v>
      </c>
      <c r="E57" s="113">
        <v>43697</v>
      </c>
      <c r="F57" s="43">
        <f t="shared" ca="1" si="0"/>
        <v>3</v>
      </c>
      <c r="G57" s="44" t="s">
        <v>67</v>
      </c>
      <c r="H57" s="45">
        <v>70979</v>
      </c>
      <c r="I57" s="38">
        <v>3</v>
      </c>
      <c r="J57" s="41">
        <f t="shared" si="1"/>
        <v>72917</v>
      </c>
    </row>
    <row r="58" spans="1:10" x14ac:dyDescent="0.45">
      <c r="A58" s="37" t="s">
        <v>1156</v>
      </c>
      <c r="B58" s="38" t="s">
        <v>64</v>
      </c>
      <c r="C58" s="37" t="s">
        <v>93</v>
      </c>
      <c r="D58" s="37" t="s">
        <v>59</v>
      </c>
      <c r="E58" s="113">
        <v>42863</v>
      </c>
      <c r="F58" s="43">
        <f t="shared" ca="1" si="0"/>
        <v>5</v>
      </c>
      <c r="G58" s="44"/>
      <c r="H58" s="45">
        <v>48873</v>
      </c>
      <c r="I58" s="38">
        <v>3</v>
      </c>
      <c r="J58" s="41">
        <f t="shared" si="1"/>
        <v>50207</v>
      </c>
    </row>
    <row r="59" spans="1:10" x14ac:dyDescent="0.45">
      <c r="A59" s="37" t="s">
        <v>1088</v>
      </c>
      <c r="B59" s="38" t="s">
        <v>61</v>
      </c>
      <c r="C59" s="37" t="s">
        <v>91</v>
      </c>
      <c r="D59" s="37" t="s">
        <v>65</v>
      </c>
      <c r="E59" s="113">
        <v>42375</v>
      </c>
      <c r="F59" s="43">
        <f t="shared" ca="1" si="0"/>
        <v>6</v>
      </c>
      <c r="G59" s="44" t="s">
        <v>68</v>
      </c>
      <c r="H59" s="45">
        <v>109160</v>
      </c>
      <c r="I59" s="38">
        <v>4</v>
      </c>
      <c r="J59" s="41">
        <f t="shared" si="1"/>
        <v>112140</v>
      </c>
    </row>
    <row r="60" spans="1:10" x14ac:dyDescent="0.45">
      <c r="A60" s="37" t="s">
        <v>977</v>
      </c>
      <c r="B60" s="38" t="s">
        <v>62</v>
      </c>
      <c r="C60" s="37" t="s">
        <v>87</v>
      </c>
      <c r="D60" s="37" t="s">
        <v>65</v>
      </c>
      <c r="E60" s="113">
        <v>43986</v>
      </c>
      <c r="F60" s="43">
        <f t="shared" ca="1" si="0"/>
        <v>2</v>
      </c>
      <c r="G60" s="44" t="s">
        <v>68</v>
      </c>
      <c r="H60" s="45">
        <v>79827</v>
      </c>
      <c r="I60" s="38">
        <v>4</v>
      </c>
      <c r="J60" s="41">
        <f t="shared" si="1"/>
        <v>82006</v>
      </c>
    </row>
    <row r="61" spans="1:10" x14ac:dyDescent="0.45">
      <c r="A61" s="37" t="s">
        <v>670</v>
      </c>
      <c r="B61" s="38" t="s">
        <v>61</v>
      </c>
      <c r="C61" s="37" t="s">
        <v>75</v>
      </c>
      <c r="D61" s="37" t="s">
        <v>71</v>
      </c>
      <c r="E61" s="113">
        <v>43008</v>
      </c>
      <c r="F61" s="43">
        <f t="shared" ca="1" si="0"/>
        <v>5</v>
      </c>
      <c r="G61" s="44" t="s">
        <v>66</v>
      </c>
      <c r="H61" s="45">
        <v>63927</v>
      </c>
      <c r="I61" s="38">
        <v>3</v>
      </c>
      <c r="J61" s="41">
        <f t="shared" si="1"/>
        <v>65672</v>
      </c>
    </row>
    <row r="62" spans="1:10" x14ac:dyDescent="0.45">
      <c r="A62" s="37" t="s">
        <v>692</v>
      </c>
      <c r="B62" s="38" t="s">
        <v>60</v>
      </c>
      <c r="C62" s="37" t="s">
        <v>77</v>
      </c>
      <c r="D62" s="37" t="s">
        <v>59</v>
      </c>
      <c r="E62" s="113">
        <v>42631</v>
      </c>
      <c r="F62" s="43">
        <f t="shared" ca="1" si="0"/>
        <v>6</v>
      </c>
      <c r="G62" s="44"/>
      <c r="H62" s="45">
        <v>86194</v>
      </c>
      <c r="I62" s="38">
        <v>4</v>
      </c>
      <c r="J62" s="41">
        <f t="shared" si="1"/>
        <v>88547</v>
      </c>
    </row>
    <row r="63" spans="1:10" x14ac:dyDescent="0.45">
      <c r="A63" s="37" t="s">
        <v>810</v>
      </c>
      <c r="B63" s="38" t="s">
        <v>62</v>
      </c>
      <c r="C63" s="37" t="s">
        <v>82</v>
      </c>
      <c r="D63" s="37" t="s">
        <v>59</v>
      </c>
      <c r="E63" s="113">
        <v>43854</v>
      </c>
      <c r="F63" s="43">
        <f t="shared" ca="1" si="0"/>
        <v>2</v>
      </c>
      <c r="G63" s="44" t="s">
        <v>66</v>
      </c>
      <c r="H63" s="45">
        <v>98731</v>
      </c>
      <c r="I63" s="38">
        <v>4</v>
      </c>
      <c r="J63" s="41">
        <f t="shared" si="1"/>
        <v>101426</v>
      </c>
    </row>
    <row r="64" spans="1:10" x14ac:dyDescent="0.45">
      <c r="A64" s="37" t="s">
        <v>564</v>
      </c>
      <c r="B64" s="38" t="s">
        <v>60</v>
      </c>
      <c r="C64" s="37" t="s">
        <v>58</v>
      </c>
      <c r="D64" s="37" t="s">
        <v>72</v>
      </c>
      <c r="E64" s="113">
        <v>39537</v>
      </c>
      <c r="F64" s="43">
        <f t="shared" ca="1" si="0"/>
        <v>14</v>
      </c>
      <c r="G64" s="44"/>
      <c r="H64" s="45">
        <v>19876</v>
      </c>
      <c r="I64" s="38">
        <v>5</v>
      </c>
      <c r="J64" s="41">
        <f t="shared" si="1"/>
        <v>20419</v>
      </c>
    </row>
    <row r="65" spans="1:10" x14ac:dyDescent="0.45">
      <c r="A65" s="37" t="s">
        <v>1157</v>
      </c>
      <c r="B65" s="38" t="s">
        <v>60</v>
      </c>
      <c r="C65" s="37" t="s">
        <v>93</v>
      </c>
      <c r="D65" s="37" t="s">
        <v>59</v>
      </c>
      <c r="E65" s="113">
        <v>44685</v>
      </c>
      <c r="F65" s="43">
        <f t="shared" ca="1" si="0"/>
        <v>0</v>
      </c>
      <c r="G65" s="44"/>
      <c r="H65" s="45">
        <v>82002</v>
      </c>
      <c r="I65" s="38">
        <v>4</v>
      </c>
      <c r="J65" s="41">
        <f t="shared" si="1"/>
        <v>84241</v>
      </c>
    </row>
    <row r="66" spans="1:10" x14ac:dyDescent="0.45">
      <c r="A66" s="37" t="s">
        <v>1256</v>
      </c>
      <c r="B66" s="38" t="s">
        <v>64</v>
      </c>
      <c r="C66" s="37" t="s">
        <v>97</v>
      </c>
      <c r="D66" s="37" t="s">
        <v>71</v>
      </c>
      <c r="E66" s="113">
        <v>43854</v>
      </c>
      <c r="F66" s="43">
        <f t="shared" ref="F66:F129" ca="1" si="2">DATEDIF(E66,TODAY(),"Y")</f>
        <v>2</v>
      </c>
      <c r="G66" s="44" t="s">
        <v>68</v>
      </c>
      <c r="H66" s="45">
        <v>68518</v>
      </c>
      <c r="I66" s="38">
        <v>4</v>
      </c>
      <c r="J66" s="41">
        <f t="shared" ref="J66:J129" si="3">ROUND(H66*$L$1+H66,0)</f>
        <v>70389</v>
      </c>
    </row>
    <row r="67" spans="1:10" x14ac:dyDescent="0.45">
      <c r="A67" s="37" t="s">
        <v>565</v>
      </c>
      <c r="B67" s="38" t="s">
        <v>60</v>
      </c>
      <c r="C67" s="37" t="s">
        <v>58</v>
      </c>
      <c r="D67" s="37" t="s">
        <v>59</v>
      </c>
      <c r="E67" s="113">
        <v>39677</v>
      </c>
      <c r="F67" s="43">
        <f t="shared" ca="1" si="2"/>
        <v>14</v>
      </c>
      <c r="G67" s="44"/>
      <c r="H67" s="45">
        <v>65903</v>
      </c>
      <c r="I67" s="38">
        <v>1</v>
      </c>
      <c r="J67" s="41">
        <f t="shared" si="3"/>
        <v>67702</v>
      </c>
    </row>
    <row r="68" spans="1:10" x14ac:dyDescent="0.45">
      <c r="A68" s="37" t="s">
        <v>829</v>
      </c>
      <c r="B68" s="38" t="s">
        <v>61</v>
      </c>
      <c r="C68" s="37" t="s">
        <v>83</v>
      </c>
      <c r="D68" s="37" t="s">
        <v>71</v>
      </c>
      <c r="E68" s="113">
        <v>40195</v>
      </c>
      <c r="F68" s="43">
        <f t="shared" ca="1" si="2"/>
        <v>12</v>
      </c>
      <c r="G68" s="44" t="s">
        <v>70</v>
      </c>
      <c r="H68" s="45">
        <v>64781</v>
      </c>
      <c r="I68" s="38">
        <v>3</v>
      </c>
      <c r="J68" s="41">
        <f t="shared" si="3"/>
        <v>66550</v>
      </c>
    </row>
    <row r="69" spans="1:10" x14ac:dyDescent="0.45">
      <c r="A69" s="37" t="s">
        <v>830</v>
      </c>
      <c r="B69" s="38" t="s">
        <v>60</v>
      </c>
      <c r="C69" s="37" t="s">
        <v>83</v>
      </c>
      <c r="D69" s="37" t="s">
        <v>65</v>
      </c>
      <c r="E69" s="113">
        <v>42389</v>
      </c>
      <c r="F69" s="43">
        <f t="shared" ca="1" si="2"/>
        <v>6</v>
      </c>
      <c r="G69" s="44" t="s">
        <v>70</v>
      </c>
      <c r="H69" s="45">
        <v>101440</v>
      </c>
      <c r="I69" s="38">
        <v>5</v>
      </c>
      <c r="J69" s="41">
        <f t="shared" si="3"/>
        <v>104209</v>
      </c>
    </row>
    <row r="70" spans="1:10" x14ac:dyDescent="0.45">
      <c r="A70" s="37" t="s">
        <v>831</v>
      </c>
      <c r="B70" s="38" t="s">
        <v>61</v>
      </c>
      <c r="C70" s="37" t="s">
        <v>83</v>
      </c>
      <c r="D70" s="37" t="s">
        <v>59</v>
      </c>
      <c r="E70" s="113">
        <v>39563</v>
      </c>
      <c r="F70" s="43">
        <f t="shared" ca="1" si="2"/>
        <v>14</v>
      </c>
      <c r="G70" s="44"/>
      <c r="H70" s="45">
        <v>99452</v>
      </c>
      <c r="I70" s="38">
        <v>5</v>
      </c>
      <c r="J70" s="41">
        <f t="shared" si="3"/>
        <v>102167</v>
      </c>
    </row>
    <row r="71" spans="1:10" x14ac:dyDescent="0.45">
      <c r="A71" s="37" t="s">
        <v>832</v>
      </c>
      <c r="B71" s="38" t="s">
        <v>63</v>
      </c>
      <c r="C71" s="37" t="s">
        <v>83</v>
      </c>
      <c r="D71" s="37" t="s">
        <v>65</v>
      </c>
      <c r="E71" s="113">
        <v>43287</v>
      </c>
      <c r="F71" s="43">
        <f t="shared" ca="1" si="2"/>
        <v>4</v>
      </c>
      <c r="G71" s="44" t="s">
        <v>68</v>
      </c>
      <c r="H71" s="45">
        <v>96137</v>
      </c>
      <c r="I71" s="38">
        <v>3</v>
      </c>
      <c r="J71" s="41">
        <f t="shared" si="3"/>
        <v>98762</v>
      </c>
    </row>
    <row r="72" spans="1:10" x14ac:dyDescent="0.45">
      <c r="A72" s="37" t="s">
        <v>1249</v>
      </c>
      <c r="B72" s="38" t="s">
        <v>61</v>
      </c>
      <c r="C72" s="37" t="s">
        <v>96</v>
      </c>
      <c r="D72" s="37" t="s">
        <v>59</v>
      </c>
      <c r="E72" s="113">
        <v>43230</v>
      </c>
      <c r="F72" s="43">
        <f t="shared" ca="1" si="2"/>
        <v>4</v>
      </c>
      <c r="G72" s="44"/>
      <c r="H72" s="45">
        <v>89757</v>
      </c>
      <c r="I72" s="38">
        <v>5</v>
      </c>
      <c r="J72" s="41">
        <f t="shared" si="3"/>
        <v>92207</v>
      </c>
    </row>
    <row r="73" spans="1:10" x14ac:dyDescent="0.45">
      <c r="A73" s="37" t="s">
        <v>833</v>
      </c>
      <c r="B73" s="38" t="s">
        <v>63</v>
      </c>
      <c r="C73" s="37" t="s">
        <v>83</v>
      </c>
      <c r="D73" s="37" t="s">
        <v>65</v>
      </c>
      <c r="E73" s="113">
        <v>44225</v>
      </c>
      <c r="F73" s="43">
        <f t="shared" ca="1" si="2"/>
        <v>1</v>
      </c>
      <c r="G73" s="44" t="s">
        <v>68</v>
      </c>
      <c r="H73" s="45">
        <v>65792</v>
      </c>
      <c r="I73" s="38">
        <v>3</v>
      </c>
      <c r="J73" s="41">
        <f t="shared" si="3"/>
        <v>67588</v>
      </c>
    </row>
    <row r="74" spans="1:10" x14ac:dyDescent="0.45">
      <c r="A74" s="37" t="s">
        <v>1089</v>
      </c>
      <c r="B74" s="38" t="s">
        <v>61</v>
      </c>
      <c r="C74" s="37" t="s">
        <v>91</v>
      </c>
      <c r="D74" s="37" t="s">
        <v>59</v>
      </c>
      <c r="E74" s="113">
        <v>43311</v>
      </c>
      <c r="F74" s="43">
        <f t="shared" ca="1" si="2"/>
        <v>4</v>
      </c>
      <c r="G74" s="44"/>
      <c r="H74" s="45">
        <v>60079</v>
      </c>
      <c r="I74" s="38">
        <v>5</v>
      </c>
      <c r="J74" s="41">
        <f t="shared" si="3"/>
        <v>61719</v>
      </c>
    </row>
    <row r="75" spans="1:10" x14ac:dyDescent="0.45">
      <c r="A75" s="37" t="s">
        <v>1275</v>
      </c>
      <c r="B75" s="38" t="s">
        <v>63</v>
      </c>
      <c r="C75" s="37" t="s">
        <v>98</v>
      </c>
      <c r="D75" s="37" t="s">
        <v>71</v>
      </c>
      <c r="E75" s="113">
        <v>44370</v>
      </c>
      <c r="F75" s="43">
        <f t="shared" ca="1" si="2"/>
        <v>1</v>
      </c>
      <c r="G75" s="44" t="s">
        <v>67</v>
      </c>
      <c r="H75" s="45">
        <v>42223</v>
      </c>
      <c r="I75" s="38">
        <v>1</v>
      </c>
      <c r="J75" s="41">
        <f t="shared" si="3"/>
        <v>43376</v>
      </c>
    </row>
    <row r="76" spans="1:10" x14ac:dyDescent="0.45">
      <c r="A76" s="37" t="s">
        <v>834</v>
      </c>
      <c r="B76" s="38" t="s">
        <v>60</v>
      </c>
      <c r="C76" s="37" t="s">
        <v>83</v>
      </c>
      <c r="D76" s="37" t="s">
        <v>65</v>
      </c>
      <c r="E76" s="113">
        <v>44169</v>
      </c>
      <c r="F76" s="43">
        <f t="shared" ca="1" si="2"/>
        <v>1</v>
      </c>
      <c r="G76" s="44" t="s">
        <v>68</v>
      </c>
      <c r="H76" s="45">
        <v>60772</v>
      </c>
      <c r="I76" s="38">
        <v>2</v>
      </c>
      <c r="J76" s="41">
        <f t="shared" si="3"/>
        <v>62431</v>
      </c>
    </row>
    <row r="77" spans="1:10" x14ac:dyDescent="0.45">
      <c r="A77" s="37" t="s">
        <v>693</v>
      </c>
      <c r="B77" s="38" t="s">
        <v>63</v>
      </c>
      <c r="C77" s="37" t="s">
        <v>77</v>
      </c>
      <c r="D77" s="37" t="s">
        <v>59</v>
      </c>
      <c r="E77" s="113">
        <v>39439</v>
      </c>
      <c r="F77" s="43">
        <f t="shared" ca="1" si="2"/>
        <v>14</v>
      </c>
      <c r="G77" s="44"/>
      <c r="H77" s="45">
        <v>118548</v>
      </c>
      <c r="I77" s="38">
        <v>5</v>
      </c>
      <c r="J77" s="41">
        <f t="shared" si="3"/>
        <v>121784</v>
      </c>
    </row>
    <row r="78" spans="1:10" x14ac:dyDescent="0.45">
      <c r="A78" s="37" t="s">
        <v>835</v>
      </c>
      <c r="B78" s="38" t="s">
        <v>62</v>
      </c>
      <c r="C78" s="37" t="s">
        <v>83</v>
      </c>
      <c r="D78" s="37" t="s">
        <v>65</v>
      </c>
      <c r="E78" s="113">
        <v>44015</v>
      </c>
      <c r="F78" s="43">
        <f t="shared" ca="1" si="2"/>
        <v>2</v>
      </c>
      <c r="G78" s="44" t="s">
        <v>66</v>
      </c>
      <c r="H78" s="45">
        <v>54809</v>
      </c>
      <c r="I78" s="38">
        <v>5</v>
      </c>
      <c r="J78" s="41">
        <f t="shared" si="3"/>
        <v>56305</v>
      </c>
    </row>
    <row r="79" spans="1:10" x14ac:dyDescent="0.45">
      <c r="A79" s="37" t="s">
        <v>978</v>
      </c>
      <c r="B79" s="38" t="s">
        <v>60</v>
      </c>
      <c r="C79" s="37" t="s">
        <v>87</v>
      </c>
      <c r="D79" s="37" t="s">
        <v>71</v>
      </c>
      <c r="E79" s="113">
        <v>42689</v>
      </c>
      <c r="F79" s="43">
        <f t="shared" ca="1" si="2"/>
        <v>6</v>
      </c>
      <c r="G79" s="44" t="s">
        <v>70</v>
      </c>
      <c r="H79" s="45">
        <v>66160</v>
      </c>
      <c r="I79" s="38">
        <v>5</v>
      </c>
      <c r="J79" s="41">
        <f t="shared" si="3"/>
        <v>67966</v>
      </c>
    </row>
    <row r="80" spans="1:10" x14ac:dyDescent="0.45">
      <c r="A80" s="37" t="s">
        <v>1158</v>
      </c>
      <c r="B80" s="38" t="s">
        <v>61</v>
      </c>
      <c r="C80" s="37" t="s">
        <v>93</v>
      </c>
      <c r="D80" s="37" t="s">
        <v>72</v>
      </c>
      <c r="E80" s="113">
        <v>43951</v>
      </c>
      <c r="F80" s="43">
        <f t="shared" ca="1" si="2"/>
        <v>2</v>
      </c>
      <c r="G80" s="44"/>
      <c r="H80" s="45">
        <v>46809</v>
      </c>
      <c r="I80" s="38">
        <v>3</v>
      </c>
      <c r="J80" s="41">
        <f t="shared" si="3"/>
        <v>48087</v>
      </c>
    </row>
    <row r="81" spans="1:10" x14ac:dyDescent="0.45">
      <c r="A81" s="37" t="s">
        <v>836</v>
      </c>
      <c r="B81" s="38" t="s">
        <v>64</v>
      </c>
      <c r="C81" s="37" t="s">
        <v>83</v>
      </c>
      <c r="D81" s="37" t="s">
        <v>59</v>
      </c>
      <c r="E81" s="113">
        <v>40295</v>
      </c>
      <c r="F81" s="43">
        <f t="shared" ca="1" si="2"/>
        <v>12</v>
      </c>
      <c r="G81" s="44"/>
      <c r="H81" s="45">
        <v>80105</v>
      </c>
      <c r="I81" s="38">
        <v>3</v>
      </c>
      <c r="J81" s="41">
        <f t="shared" si="3"/>
        <v>82292</v>
      </c>
    </row>
    <row r="82" spans="1:10" x14ac:dyDescent="0.45">
      <c r="A82" s="37" t="s">
        <v>1090</v>
      </c>
      <c r="B82" s="38" t="s">
        <v>63</v>
      </c>
      <c r="C82" s="37" t="s">
        <v>91</v>
      </c>
      <c r="D82" s="37" t="s">
        <v>72</v>
      </c>
      <c r="E82" s="113">
        <v>42884</v>
      </c>
      <c r="F82" s="43">
        <f t="shared" ca="1" si="2"/>
        <v>5</v>
      </c>
      <c r="G82" s="44"/>
      <c r="H82" s="45">
        <v>36729</v>
      </c>
      <c r="I82" s="38">
        <v>5</v>
      </c>
      <c r="J82" s="41">
        <f t="shared" si="3"/>
        <v>37732</v>
      </c>
    </row>
    <row r="83" spans="1:10" x14ac:dyDescent="0.45">
      <c r="A83" s="37" t="s">
        <v>1257</v>
      </c>
      <c r="B83" s="38" t="s">
        <v>64</v>
      </c>
      <c r="C83" s="37" t="s">
        <v>97</v>
      </c>
      <c r="D83" s="37" t="s">
        <v>65</v>
      </c>
      <c r="E83" s="113">
        <v>44124</v>
      </c>
      <c r="F83" s="43">
        <f t="shared" ca="1" si="2"/>
        <v>2</v>
      </c>
      <c r="G83" s="44" t="s">
        <v>69</v>
      </c>
      <c r="H83" s="45">
        <v>86235</v>
      </c>
      <c r="I83" s="38">
        <v>2</v>
      </c>
      <c r="J83" s="41">
        <f t="shared" si="3"/>
        <v>88589</v>
      </c>
    </row>
    <row r="84" spans="1:10" x14ac:dyDescent="0.45">
      <c r="A84" s="37" t="s">
        <v>979</v>
      </c>
      <c r="B84" s="38" t="s">
        <v>61</v>
      </c>
      <c r="C84" s="37" t="s">
        <v>87</v>
      </c>
      <c r="D84" s="37" t="s">
        <v>65</v>
      </c>
      <c r="E84" s="113">
        <v>40054</v>
      </c>
      <c r="F84" s="43">
        <f t="shared" ca="1" si="2"/>
        <v>13</v>
      </c>
      <c r="G84" s="44" t="s">
        <v>68</v>
      </c>
      <c r="H84" s="45">
        <v>61327</v>
      </c>
      <c r="I84" s="38">
        <v>3</v>
      </c>
      <c r="J84" s="41">
        <f t="shared" si="3"/>
        <v>63001</v>
      </c>
    </row>
    <row r="85" spans="1:10" x14ac:dyDescent="0.45">
      <c r="A85" s="37" t="s">
        <v>1159</v>
      </c>
      <c r="B85" s="38" t="s">
        <v>61</v>
      </c>
      <c r="C85" s="37" t="s">
        <v>93</v>
      </c>
      <c r="D85" s="37" t="s">
        <v>59</v>
      </c>
      <c r="E85" s="113">
        <v>43239</v>
      </c>
      <c r="F85" s="43">
        <f t="shared" ca="1" si="2"/>
        <v>4</v>
      </c>
      <c r="G85" s="44"/>
      <c r="H85" s="45">
        <v>62554</v>
      </c>
      <c r="I85" s="38">
        <v>1</v>
      </c>
      <c r="J85" s="41">
        <f t="shared" si="3"/>
        <v>64262</v>
      </c>
    </row>
    <row r="86" spans="1:10" x14ac:dyDescent="0.45">
      <c r="A86" s="37" t="s">
        <v>980</v>
      </c>
      <c r="B86" s="38" t="s">
        <v>62</v>
      </c>
      <c r="C86" s="37" t="s">
        <v>87</v>
      </c>
      <c r="D86" s="37" t="s">
        <v>65</v>
      </c>
      <c r="E86" s="113">
        <v>44661</v>
      </c>
      <c r="F86" s="43">
        <f t="shared" ca="1" si="2"/>
        <v>0</v>
      </c>
      <c r="G86" s="44" t="s">
        <v>67</v>
      </c>
      <c r="H86" s="45">
        <v>102531</v>
      </c>
      <c r="I86" s="38">
        <v>1</v>
      </c>
      <c r="J86" s="41">
        <f t="shared" si="3"/>
        <v>105330</v>
      </c>
    </row>
    <row r="87" spans="1:10" x14ac:dyDescent="0.45">
      <c r="A87" s="37" t="s">
        <v>694</v>
      </c>
      <c r="B87" s="38" t="s">
        <v>61</v>
      </c>
      <c r="C87" s="37" t="s">
        <v>77</v>
      </c>
      <c r="D87" s="37" t="s">
        <v>72</v>
      </c>
      <c r="E87" s="113">
        <v>44516</v>
      </c>
      <c r="F87" s="43">
        <f t="shared" ca="1" si="2"/>
        <v>1</v>
      </c>
      <c r="G87" s="44"/>
      <c r="H87" s="45">
        <v>20204</v>
      </c>
      <c r="I87" s="38">
        <v>3</v>
      </c>
      <c r="J87" s="41">
        <f t="shared" si="3"/>
        <v>20756</v>
      </c>
    </row>
    <row r="88" spans="1:10" x14ac:dyDescent="0.45">
      <c r="A88" s="37" t="s">
        <v>837</v>
      </c>
      <c r="B88" s="38" t="s">
        <v>61</v>
      </c>
      <c r="C88" s="37" t="s">
        <v>83</v>
      </c>
      <c r="D88" s="37" t="s">
        <v>65</v>
      </c>
      <c r="E88" s="113">
        <v>39523</v>
      </c>
      <c r="F88" s="43">
        <f t="shared" ca="1" si="2"/>
        <v>14</v>
      </c>
      <c r="G88" s="44" t="s">
        <v>70</v>
      </c>
      <c r="H88" s="45">
        <v>124456</v>
      </c>
      <c r="I88" s="38">
        <v>5</v>
      </c>
      <c r="J88" s="41">
        <f t="shared" si="3"/>
        <v>127854</v>
      </c>
    </row>
    <row r="89" spans="1:10" x14ac:dyDescent="0.45">
      <c r="A89" s="37" t="s">
        <v>1258</v>
      </c>
      <c r="B89" s="38" t="s">
        <v>62</v>
      </c>
      <c r="C89" s="37" t="s">
        <v>97</v>
      </c>
      <c r="D89" s="37" t="s">
        <v>59</v>
      </c>
      <c r="E89" s="113">
        <v>42602</v>
      </c>
      <c r="F89" s="43">
        <f t="shared" ca="1" si="2"/>
        <v>6</v>
      </c>
      <c r="G89" s="44"/>
      <c r="H89" s="45">
        <v>119922</v>
      </c>
      <c r="I89" s="38">
        <v>4</v>
      </c>
      <c r="J89" s="41">
        <f t="shared" si="3"/>
        <v>123196</v>
      </c>
    </row>
    <row r="90" spans="1:10" x14ac:dyDescent="0.45">
      <c r="A90" s="37" t="s">
        <v>566</v>
      </c>
      <c r="B90" s="38" t="s">
        <v>63</v>
      </c>
      <c r="C90" s="37" t="s">
        <v>58</v>
      </c>
      <c r="D90" s="37" t="s">
        <v>65</v>
      </c>
      <c r="E90" s="113">
        <v>44215</v>
      </c>
      <c r="F90" s="43">
        <f t="shared" ca="1" si="2"/>
        <v>1</v>
      </c>
      <c r="G90" s="44" t="s">
        <v>69</v>
      </c>
      <c r="H90" s="45">
        <v>119963</v>
      </c>
      <c r="I90" s="38">
        <v>1</v>
      </c>
      <c r="J90" s="41">
        <f t="shared" si="3"/>
        <v>123238</v>
      </c>
    </row>
    <row r="91" spans="1:10" x14ac:dyDescent="0.45">
      <c r="A91" s="37" t="s">
        <v>838</v>
      </c>
      <c r="B91" s="38" t="s">
        <v>63</v>
      </c>
      <c r="C91" s="37" t="s">
        <v>83</v>
      </c>
      <c r="D91" s="37" t="s">
        <v>72</v>
      </c>
      <c r="E91" s="113">
        <v>44165</v>
      </c>
      <c r="F91" s="43">
        <f t="shared" ca="1" si="2"/>
        <v>1</v>
      </c>
      <c r="G91" s="44"/>
      <c r="H91" s="45">
        <v>39420</v>
      </c>
      <c r="I91" s="38">
        <v>4</v>
      </c>
      <c r="J91" s="41">
        <f t="shared" si="3"/>
        <v>40496</v>
      </c>
    </row>
    <row r="92" spans="1:10" x14ac:dyDescent="0.45">
      <c r="A92" s="37" t="s">
        <v>1276</v>
      </c>
      <c r="B92" s="38" t="s">
        <v>60</v>
      </c>
      <c r="C92" s="37" t="s">
        <v>98</v>
      </c>
      <c r="D92" s="37" t="s">
        <v>65</v>
      </c>
      <c r="E92" s="113">
        <v>43295</v>
      </c>
      <c r="F92" s="43">
        <f t="shared" ca="1" si="2"/>
        <v>4</v>
      </c>
      <c r="G92" s="44" t="s">
        <v>69</v>
      </c>
      <c r="H92" s="45">
        <v>80840</v>
      </c>
      <c r="I92" s="38">
        <v>5</v>
      </c>
      <c r="J92" s="41">
        <f t="shared" si="3"/>
        <v>83047</v>
      </c>
    </row>
    <row r="93" spans="1:10" x14ac:dyDescent="0.45">
      <c r="A93" s="37" t="s">
        <v>981</v>
      </c>
      <c r="B93" s="38" t="s">
        <v>64</v>
      </c>
      <c r="C93" s="37" t="s">
        <v>87</v>
      </c>
      <c r="D93" s="37" t="s">
        <v>59</v>
      </c>
      <c r="E93" s="113">
        <v>42921</v>
      </c>
      <c r="F93" s="43">
        <f t="shared" ca="1" si="2"/>
        <v>5</v>
      </c>
      <c r="G93" s="44"/>
      <c r="H93" s="45">
        <v>113626</v>
      </c>
      <c r="I93" s="38">
        <v>5</v>
      </c>
      <c r="J93" s="41">
        <f t="shared" si="3"/>
        <v>116728</v>
      </c>
    </row>
    <row r="94" spans="1:10" x14ac:dyDescent="0.45">
      <c r="A94" s="37" t="s">
        <v>839</v>
      </c>
      <c r="B94" s="38" t="s">
        <v>62</v>
      </c>
      <c r="C94" s="37" t="s">
        <v>83</v>
      </c>
      <c r="D94" s="37" t="s">
        <v>65</v>
      </c>
      <c r="E94" s="113">
        <v>39789</v>
      </c>
      <c r="F94" s="43">
        <f t="shared" ca="1" si="2"/>
        <v>13</v>
      </c>
      <c r="G94" s="44" t="s">
        <v>69</v>
      </c>
      <c r="H94" s="45">
        <v>112890</v>
      </c>
      <c r="I94" s="38">
        <v>2</v>
      </c>
      <c r="J94" s="41">
        <f t="shared" si="3"/>
        <v>115972</v>
      </c>
    </row>
    <row r="95" spans="1:10" x14ac:dyDescent="0.45">
      <c r="A95" s="37" t="s">
        <v>1259</v>
      </c>
      <c r="B95" s="38" t="s">
        <v>57</v>
      </c>
      <c r="C95" s="37" t="s">
        <v>97</v>
      </c>
      <c r="D95" s="37" t="s">
        <v>72</v>
      </c>
      <c r="E95" s="113">
        <v>41418</v>
      </c>
      <c r="F95" s="43">
        <f t="shared" ca="1" si="2"/>
        <v>9</v>
      </c>
      <c r="G95" s="44"/>
      <c r="H95" s="45">
        <v>15316</v>
      </c>
      <c r="I95" s="38">
        <v>2</v>
      </c>
      <c r="J95" s="41">
        <f t="shared" si="3"/>
        <v>15734</v>
      </c>
    </row>
    <row r="96" spans="1:10" x14ac:dyDescent="0.45">
      <c r="A96" s="37" t="s">
        <v>567</v>
      </c>
      <c r="B96" s="38" t="s">
        <v>63</v>
      </c>
      <c r="C96" s="37" t="s">
        <v>58</v>
      </c>
      <c r="D96" s="37" t="s">
        <v>71</v>
      </c>
      <c r="E96" s="113">
        <v>43757</v>
      </c>
      <c r="F96" s="43">
        <f t="shared" ca="1" si="2"/>
        <v>3</v>
      </c>
      <c r="G96" s="44" t="s">
        <v>69</v>
      </c>
      <c r="H96" s="45">
        <v>35011</v>
      </c>
      <c r="I96" s="38">
        <v>5</v>
      </c>
      <c r="J96" s="41">
        <f t="shared" si="3"/>
        <v>35967</v>
      </c>
    </row>
    <row r="97" spans="1:10" x14ac:dyDescent="0.45">
      <c r="A97" s="37" t="s">
        <v>568</v>
      </c>
      <c r="B97" s="38" t="s">
        <v>61</v>
      </c>
      <c r="C97" s="37" t="s">
        <v>58</v>
      </c>
      <c r="D97" s="37" t="s">
        <v>65</v>
      </c>
      <c r="E97" s="113">
        <v>42853</v>
      </c>
      <c r="F97" s="43">
        <f t="shared" ca="1" si="2"/>
        <v>5</v>
      </c>
      <c r="G97" s="44" t="s">
        <v>69</v>
      </c>
      <c r="H97" s="45">
        <v>87982</v>
      </c>
      <c r="I97" s="38">
        <v>3</v>
      </c>
      <c r="J97" s="41">
        <f t="shared" si="3"/>
        <v>90384</v>
      </c>
    </row>
    <row r="98" spans="1:10" x14ac:dyDescent="0.45">
      <c r="A98" s="37" t="s">
        <v>982</v>
      </c>
      <c r="B98" s="38" t="s">
        <v>63</v>
      </c>
      <c r="C98" s="37" t="s">
        <v>87</v>
      </c>
      <c r="D98" s="37" t="s">
        <v>65</v>
      </c>
      <c r="E98" s="113">
        <v>40047</v>
      </c>
      <c r="F98" s="43">
        <f t="shared" ca="1" si="2"/>
        <v>13</v>
      </c>
      <c r="G98" s="44" t="s">
        <v>70</v>
      </c>
      <c r="H98" s="45">
        <v>60273</v>
      </c>
      <c r="I98" s="38">
        <v>5</v>
      </c>
      <c r="J98" s="41">
        <f t="shared" si="3"/>
        <v>61918</v>
      </c>
    </row>
    <row r="99" spans="1:10" x14ac:dyDescent="0.45">
      <c r="A99" s="37" t="s">
        <v>1028</v>
      </c>
      <c r="B99" s="38" t="s">
        <v>61</v>
      </c>
      <c r="C99" s="37" t="s">
        <v>88</v>
      </c>
      <c r="D99" s="37" t="s">
        <v>71</v>
      </c>
      <c r="E99" s="113">
        <v>43775</v>
      </c>
      <c r="F99" s="43">
        <f t="shared" ca="1" si="2"/>
        <v>3</v>
      </c>
      <c r="G99" s="44" t="s">
        <v>69</v>
      </c>
      <c r="H99" s="45">
        <v>29429</v>
      </c>
      <c r="I99" s="38">
        <v>3</v>
      </c>
      <c r="J99" s="41">
        <f t="shared" si="3"/>
        <v>30232</v>
      </c>
    </row>
    <row r="100" spans="1:10" x14ac:dyDescent="0.45">
      <c r="A100" s="37" t="s">
        <v>840</v>
      </c>
      <c r="B100" s="38" t="s">
        <v>64</v>
      </c>
      <c r="C100" s="37" t="s">
        <v>83</v>
      </c>
      <c r="D100" s="37" t="s">
        <v>65</v>
      </c>
      <c r="E100" s="113">
        <v>42772</v>
      </c>
      <c r="F100" s="43">
        <f t="shared" ca="1" si="2"/>
        <v>5</v>
      </c>
      <c r="G100" s="44" t="s">
        <v>70</v>
      </c>
      <c r="H100" s="45">
        <v>32356</v>
      </c>
      <c r="I100" s="38">
        <v>4</v>
      </c>
      <c r="J100" s="41">
        <f t="shared" si="3"/>
        <v>33239</v>
      </c>
    </row>
    <row r="101" spans="1:10" x14ac:dyDescent="0.45">
      <c r="A101" s="37" t="s">
        <v>841</v>
      </c>
      <c r="B101" s="38" t="s">
        <v>57</v>
      </c>
      <c r="C101" s="37" t="s">
        <v>83</v>
      </c>
      <c r="D101" s="37" t="s">
        <v>59</v>
      </c>
      <c r="E101" s="113">
        <v>43376</v>
      </c>
      <c r="F101" s="43">
        <f t="shared" ca="1" si="2"/>
        <v>4</v>
      </c>
      <c r="G101" s="44"/>
      <c r="H101" s="45">
        <v>111906</v>
      </c>
      <c r="I101" s="38">
        <v>3</v>
      </c>
      <c r="J101" s="41">
        <f t="shared" si="3"/>
        <v>114961</v>
      </c>
    </row>
    <row r="102" spans="1:10" x14ac:dyDescent="0.45">
      <c r="A102" s="37" t="s">
        <v>569</v>
      </c>
      <c r="B102" s="38" t="s">
        <v>61</v>
      </c>
      <c r="C102" s="37" t="s">
        <v>58</v>
      </c>
      <c r="D102" s="37" t="s">
        <v>59</v>
      </c>
      <c r="E102" s="113">
        <v>40378</v>
      </c>
      <c r="F102" s="43">
        <f t="shared" ca="1" si="2"/>
        <v>12</v>
      </c>
      <c r="G102" s="44"/>
      <c r="H102" s="45">
        <v>124318</v>
      </c>
      <c r="I102" s="38">
        <v>4</v>
      </c>
      <c r="J102" s="41">
        <f t="shared" si="3"/>
        <v>127712</v>
      </c>
    </row>
    <row r="103" spans="1:10" x14ac:dyDescent="0.45">
      <c r="A103" s="37" t="s">
        <v>983</v>
      </c>
      <c r="B103" s="38" t="s">
        <v>60</v>
      </c>
      <c r="C103" s="37" t="s">
        <v>87</v>
      </c>
      <c r="D103" s="37" t="s">
        <v>65</v>
      </c>
      <c r="E103" s="113">
        <v>40253</v>
      </c>
      <c r="F103" s="43">
        <f t="shared" ca="1" si="2"/>
        <v>12</v>
      </c>
      <c r="G103" s="44" t="s">
        <v>70</v>
      </c>
      <c r="H103" s="45">
        <v>72797</v>
      </c>
      <c r="I103" s="38">
        <v>4</v>
      </c>
      <c r="J103" s="41">
        <f t="shared" si="3"/>
        <v>74784</v>
      </c>
    </row>
    <row r="104" spans="1:10" x14ac:dyDescent="0.45">
      <c r="A104" s="37" t="s">
        <v>811</v>
      </c>
      <c r="B104" s="38" t="s">
        <v>63</v>
      </c>
      <c r="C104" s="37" t="s">
        <v>82</v>
      </c>
      <c r="D104" s="37" t="s">
        <v>72</v>
      </c>
      <c r="E104" s="113">
        <v>40110</v>
      </c>
      <c r="F104" s="43">
        <f t="shared" ca="1" si="2"/>
        <v>13</v>
      </c>
      <c r="G104" s="44" t="s">
        <v>70</v>
      </c>
      <c r="H104" s="45">
        <v>85791</v>
      </c>
      <c r="I104" s="38">
        <v>5</v>
      </c>
      <c r="J104" s="41">
        <f t="shared" si="3"/>
        <v>88133</v>
      </c>
    </row>
    <row r="105" spans="1:10" x14ac:dyDescent="0.45">
      <c r="A105" s="37" t="s">
        <v>570</v>
      </c>
      <c r="B105" s="38" t="s">
        <v>60</v>
      </c>
      <c r="C105" s="37" t="s">
        <v>58</v>
      </c>
      <c r="D105" s="37" t="s">
        <v>59</v>
      </c>
      <c r="E105" s="113">
        <v>44001</v>
      </c>
      <c r="F105" s="43">
        <f t="shared" ca="1" si="2"/>
        <v>2</v>
      </c>
      <c r="G105" s="44"/>
      <c r="H105" s="45">
        <v>79994</v>
      </c>
      <c r="I105" s="38">
        <v>4</v>
      </c>
      <c r="J105" s="41">
        <f t="shared" si="3"/>
        <v>82178</v>
      </c>
    </row>
    <row r="106" spans="1:10" x14ac:dyDescent="0.45">
      <c r="A106" s="37" t="s">
        <v>682</v>
      </c>
      <c r="B106" s="38" t="s">
        <v>61</v>
      </c>
      <c r="C106" s="37" t="s">
        <v>76</v>
      </c>
      <c r="D106" s="37" t="s">
        <v>71</v>
      </c>
      <c r="E106" s="113">
        <v>44163</v>
      </c>
      <c r="F106" s="43">
        <f t="shared" ca="1" si="2"/>
        <v>2</v>
      </c>
      <c r="G106" s="44" t="s">
        <v>70</v>
      </c>
      <c r="H106" s="45">
        <v>14590</v>
      </c>
      <c r="I106" s="38">
        <v>4</v>
      </c>
      <c r="J106" s="41">
        <f t="shared" si="3"/>
        <v>14988</v>
      </c>
    </row>
    <row r="107" spans="1:10" x14ac:dyDescent="0.45">
      <c r="A107" s="37" t="s">
        <v>1091</v>
      </c>
      <c r="B107" s="38" t="s">
        <v>57</v>
      </c>
      <c r="C107" s="37" t="s">
        <v>91</v>
      </c>
      <c r="D107" s="37" t="s">
        <v>72</v>
      </c>
      <c r="E107" s="113">
        <v>40148</v>
      </c>
      <c r="F107" s="43">
        <f t="shared" ca="1" si="2"/>
        <v>12</v>
      </c>
      <c r="G107" s="44"/>
      <c r="H107" s="45">
        <v>21568</v>
      </c>
      <c r="I107" s="38">
        <v>4</v>
      </c>
      <c r="J107" s="41">
        <f t="shared" si="3"/>
        <v>22157</v>
      </c>
    </row>
    <row r="108" spans="1:10" x14ac:dyDescent="0.45">
      <c r="A108" s="37" t="s">
        <v>969</v>
      </c>
      <c r="B108" s="38" t="s">
        <v>64</v>
      </c>
      <c r="C108" s="37" t="s">
        <v>86</v>
      </c>
      <c r="D108" s="37" t="s">
        <v>65</v>
      </c>
      <c r="E108" s="113">
        <v>44728</v>
      </c>
      <c r="F108" s="43">
        <f t="shared" ca="1" si="2"/>
        <v>0</v>
      </c>
      <c r="G108" s="44" t="s">
        <v>68</v>
      </c>
      <c r="H108" s="45">
        <v>54309</v>
      </c>
      <c r="I108" s="38">
        <v>3</v>
      </c>
      <c r="J108" s="41">
        <f t="shared" si="3"/>
        <v>55792</v>
      </c>
    </row>
    <row r="109" spans="1:10" x14ac:dyDescent="0.45">
      <c r="A109" s="37" t="s">
        <v>842</v>
      </c>
      <c r="B109" s="38" t="s">
        <v>61</v>
      </c>
      <c r="C109" s="37" t="s">
        <v>83</v>
      </c>
      <c r="D109" s="37" t="s">
        <v>59</v>
      </c>
      <c r="E109" s="113">
        <v>41635</v>
      </c>
      <c r="F109" s="43">
        <f t="shared" ca="1" si="2"/>
        <v>8</v>
      </c>
      <c r="G109" s="44"/>
      <c r="H109" s="45">
        <v>79620</v>
      </c>
      <c r="I109" s="38">
        <v>2</v>
      </c>
      <c r="J109" s="41">
        <f t="shared" si="3"/>
        <v>81794</v>
      </c>
    </row>
    <row r="110" spans="1:10" x14ac:dyDescent="0.45">
      <c r="A110" s="37" t="s">
        <v>671</v>
      </c>
      <c r="B110" s="38" t="s">
        <v>60</v>
      </c>
      <c r="C110" s="37" t="s">
        <v>75</v>
      </c>
      <c r="D110" s="37" t="s">
        <v>65</v>
      </c>
      <c r="E110" s="113">
        <v>40210</v>
      </c>
      <c r="F110" s="43">
        <f t="shared" ca="1" si="2"/>
        <v>12</v>
      </c>
      <c r="G110" s="44" t="s">
        <v>66</v>
      </c>
      <c r="H110" s="45">
        <v>78274</v>
      </c>
      <c r="I110" s="38">
        <v>1</v>
      </c>
      <c r="J110" s="41">
        <f t="shared" si="3"/>
        <v>80411</v>
      </c>
    </row>
    <row r="111" spans="1:10" x14ac:dyDescent="0.45">
      <c r="A111" s="37" t="s">
        <v>843</v>
      </c>
      <c r="B111" s="38" t="s">
        <v>60</v>
      </c>
      <c r="C111" s="37" t="s">
        <v>83</v>
      </c>
      <c r="D111" s="37" t="s">
        <v>65</v>
      </c>
      <c r="E111" s="113">
        <v>39713</v>
      </c>
      <c r="F111" s="43">
        <f t="shared" ca="1" si="2"/>
        <v>14</v>
      </c>
      <c r="G111" s="44" t="s">
        <v>67</v>
      </c>
      <c r="H111" s="45">
        <v>31426</v>
      </c>
      <c r="I111" s="38">
        <v>2</v>
      </c>
      <c r="J111" s="41">
        <f t="shared" si="3"/>
        <v>32284</v>
      </c>
    </row>
    <row r="112" spans="1:10" x14ac:dyDescent="0.45">
      <c r="A112" s="37" t="s">
        <v>571</v>
      </c>
      <c r="B112" s="38" t="s">
        <v>63</v>
      </c>
      <c r="C112" s="37" t="s">
        <v>58</v>
      </c>
      <c r="D112" s="37" t="s">
        <v>65</v>
      </c>
      <c r="E112" s="113">
        <v>39786</v>
      </c>
      <c r="F112" s="43">
        <f t="shared" ca="1" si="2"/>
        <v>13</v>
      </c>
      <c r="G112" s="44" t="s">
        <v>66</v>
      </c>
      <c r="H112" s="45">
        <v>64295</v>
      </c>
      <c r="I112" s="38">
        <v>5</v>
      </c>
      <c r="J112" s="41">
        <f t="shared" si="3"/>
        <v>66050</v>
      </c>
    </row>
    <row r="113" spans="1:10" x14ac:dyDescent="0.45">
      <c r="A113" s="37" t="s">
        <v>1160</v>
      </c>
      <c r="B113" s="38" t="s">
        <v>62</v>
      </c>
      <c r="C113" s="37" t="s">
        <v>93</v>
      </c>
      <c r="D113" s="37" t="s">
        <v>59</v>
      </c>
      <c r="E113" s="113">
        <v>44229</v>
      </c>
      <c r="F113" s="43">
        <f t="shared" ca="1" si="2"/>
        <v>1</v>
      </c>
      <c r="G113" s="44"/>
      <c r="H113" s="45">
        <v>59621</v>
      </c>
      <c r="I113" s="38">
        <v>4</v>
      </c>
      <c r="J113" s="41">
        <f t="shared" si="3"/>
        <v>61249</v>
      </c>
    </row>
    <row r="114" spans="1:10" x14ac:dyDescent="0.45">
      <c r="A114" s="37" t="s">
        <v>572</v>
      </c>
      <c r="B114" s="38" t="s">
        <v>62</v>
      </c>
      <c r="C114" s="37" t="s">
        <v>58</v>
      </c>
      <c r="D114" s="37" t="s">
        <v>59</v>
      </c>
      <c r="E114" s="113">
        <v>42577</v>
      </c>
      <c r="F114" s="43">
        <f t="shared" ca="1" si="2"/>
        <v>6</v>
      </c>
      <c r="G114" s="44"/>
      <c r="H114" s="45">
        <v>50246</v>
      </c>
      <c r="I114" s="38">
        <v>2</v>
      </c>
      <c r="J114" s="41">
        <f t="shared" si="3"/>
        <v>51618</v>
      </c>
    </row>
    <row r="115" spans="1:10" x14ac:dyDescent="0.45">
      <c r="A115" s="37" t="s">
        <v>844</v>
      </c>
      <c r="B115" s="38" t="s">
        <v>63</v>
      </c>
      <c r="C115" s="37" t="s">
        <v>83</v>
      </c>
      <c r="D115" s="37" t="s">
        <v>65</v>
      </c>
      <c r="E115" s="113">
        <v>44527</v>
      </c>
      <c r="F115" s="43">
        <f t="shared" ca="1" si="2"/>
        <v>1</v>
      </c>
      <c r="G115" s="44" t="s">
        <v>68</v>
      </c>
      <c r="H115" s="45">
        <v>73420</v>
      </c>
      <c r="I115" s="38">
        <v>4</v>
      </c>
      <c r="J115" s="41">
        <f t="shared" si="3"/>
        <v>75424</v>
      </c>
    </row>
    <row r="116" spans="1:10" x14ac:dyDescent="0.45">
      <c r="A116" s="37" t="s">
        <v>845</v>
      </c>
      <c r="B116" s="38" t="s">
        <v>63</v>
      </c>
      <c r="C116" s="37" t="s">
        <v>83</v>
      </c>
      <c r="D116" s="37" t="s">
        <v>59</v>
      </c>
      <c r="E116" s="113">
        <v>39583</v>
      </c>
      <c r="F116" s="43">
        <f t="shared" ca="1" si="2"/>
        <v>14</v>
      </c>
      <c r="G116" s="44"/>
      <c r="H116" s="45">
        <v>94667</v>
      </c>
      <c r="I116" s="38">
        <v>5</v>
      </c>
      <c r="J116" s="41">
        <f t="shared" si="3"/>
        <v>97251</v>
      </c>
    </row>
    <row r="117" spans="1:10" x14ac:dyDescent="0.45">
      <c r="A117" s="37" t="s">
        <v>773</v>
      </c>
      <c r="B117" s="38" t="s">
        <v>63</v>
      </c>
      <c r="C117" s="37" t="s">
        <v>80</v>
      </c>
      <c r="D117" s="37" t="s">
        <v>72</v>
      </c>
      <c r="E117" s="113">
        <v>39920</v>
      </c>
      <c r="F117" s="43">
        <f t="shared" ca="1" si="2"/>
        <v>13</v>
      </c>
      <c r="G117" s="44"/>
      <c r="H117" s="45">
        <v>55146</v>
      </c>
      <c r="I117" s="38">
        <v>1</v>
      </c>
      <c r="J117" s="41">
        <f t="shared" si="3"/>
        <v>56651</v>
      </c>
    </row>
    <row r="118" spans="1:10" x14ac:dyDescent="0.45">
      <c r="A118" s="37" t="s">
        <v>672</v>
      </c>
      <c r="B118" s="38" t="s">
        <v>63</v>
      </c>
      <c r="C118" s="37" t="s">
        <v>75</v>
      </c>
      <c r="D118" s="37" t="s">
        <v>71</v>
      </c>
      <c r="E118" s="113">
        <v>43743</v>
      </c>
      <c r="F118" s="43">
        <f t="shared" ca="1" si="2"/>
        <v>3</v>
      </c>
      <c r="G118" s="44" t="s">
        <v>70</v>
      </c>
      <c r="H118" s="45">
        <v>39775</v>
      </c>
      <c r="I118" s="38">
        <v>1</v>
      </c>
      <c r="J118" s="41">
        <f t="shared" si="3"/>
        <v>40861</v>
      </c>
    </row>
    <row r="119" spans="1:10" x14ac:dyDescent="0.45">
      <c r="A119" s="37" t="s">
        <v>573</v>
      </c>
      <c r="B119" s="38" t="s">
        <v>61</v>
      </c>
      <c r="C119" s="37" t="s">
        <v>58</v>
      </c>
      <c r="D119" s="37" t="s">
        <v>71</v>
      </c>
      <c r="E119" s="113">
        <v>39675</v>
      </c>
      <c r="F119" s="43">
        <f t="shared" ca="1" si="2"/>
        <v>14</v>
      </c>
      <c r="G119" s="44" t="s">
        <v>67</v>
      </c>
      <c r="H119" s="45">
        <v>63449</v>
      </c>
      <c r="I119" s="38">
        <v>5</v>
      </c>
      <c r="J119" s="41">
        <f t="shared" si="3"/>
        <v>65181</v>
      </c>
    </row>
    <row r="120" spans="1:10" x14ac:dyDescent="0.45">
      <c r="A120" s="37" t="s">
        <v>1092</v>
      </c>
      <c r="B120" s="38" t="s">
        <v>62</v>
      </c>
      <c r="C120" s="37" t="s">
        <v>91</v>
      </c>
      <c r="D120" s="37" t="s">
        <v>65</v>
      </c>
      <c r="E120" s="113">
        <v>42725</v>
      </c>
      <c r="F120" s="43">
        <f t="shared" ca="1" si="2"/>
        <v>5</v>
      </c>
      <c r="G120" s="44" t="s">
        <v>70</v>
      </c>
      <c r="H120" s="45">
        <v>62562</v>
      </c>
      <c r="I120" s="38">
        <v>2</v>
      </c>
      <c r="J120" s="41">
        <f t="shared" si="3"/>
        <v>64270</v>
      </c>
    </row>
    <row r="121" spans="1:10" x14ac:dyDescent="0.45">
      <c r="A121" s="37" t="s">
        <v>1277</v>
      </c>
      <c r="B121" s="38" t="s">
        <v>63</v>
      </c>
      <c r="C121" s="37" t="s">
        <v>98</v>
      </c>
      <c r="D121" s="37" t="s">
        <v>65</v>
      </c>
      <c r="E121" s="113">
        <v>41733</v>
      </c>
      <c r="F121" s="43">
        <f t="shared" ca="1" si="2"/>
        <v>8</v>
      </c>
      <c r="G121" s="44" t="s">
        <v>68</v>
      </c>
      <c r="H121" s="45">
        <v>68442</v>
      </c>
      <c r="I121" s="38">
        <v>4</v>
      </c>
      <c r="J121" s="41">
        <f t="shared" si="3"/>
        <v>70310</v>
      </c>
    </row>
    <row r="122" spans="1:10" x14ac:dyDescent="0.45">
      <c r="A122" s="37" t="s">
        <v>984</v>
      </c>
      <c r="B122" s="38" t="s">
        <v>63</v>
      </c>
      <c r="C122" s="37" t="s">
        <v>87</v>
      </c>
      <c r="D122" s="37" t="s">
        <v>65</v>
      </c>
      <c r="E122" s="113">
        <v>39448</v>
      </c>
      <c r="F122" s="43">
        <f t="shared" ca="1" si="2"/>
        <v>14</v>
      </c>
      <c r="G122" s="44" t="s">
        <v>70</v>
      </c>
      <c r="H122" s="45">
        <v>113875</v>
      </c>
      <c r="I122" s="38">
        <v>3</v>
      </c>
      <c r="J122" s="41">
        <f t="shared" si="3"/>
        <v>116984</v>
      </c>
    </row>
    <row r="123" spans="1:10" x14ac:dyDescent="0.45">
      <c r="A123" s="37" t="s">
        <v>1029</v>
      </c>
      <c r="B123" s="38" t="s">
        <v>62</v>
      </c>
      <c r="C123" s="37" t="s">
        <v>88</v>
      </c>
      <c r="D123" s="37" t="s">
        <v>65</v>
      </c>
      <c r="E123" s="113">
        <v>39673</v>
      </c>
      <c r="F123" s="43">
        <f t="shared" ca="1" si="2"/>
        <v>14</v>
      </c>
      <c r="G123" s="44" t="s">
        <v>70</v>
      </c>
      <c r="H123" s="45">
        <v>114277</v>
      </c>
      <c r="I123" s="38">
        <v>2</v>
      </c>
      <c r="J123" s="41">
        <f t="shared" si="3"/>
        <v>117397</v>
      </c>
    </row>
    <row r="124" spans="1:10" x14ac:dyDescent="0.45">
      <c r="A124" s="37" t="s">
        <v>1260</v>
      </c>
      <c r="B124" s="38" t="s">
        <v>63</v>
      </c>
      <c r="C124" s="37" t="s">
        <v>97</v>
      </c>
      <c r="D124" s="37" t="s">
        <v>72</v>
      </c>
      <c r="E124" s="113">
        <v>44085</v>
      </c>
      <c r="F124" s="43">
        <f t="shared" ca="1" si="2"/>
        <v>2</v>
      </c>
      <c r="G124" s="44"/>
      <c r="H124" s="45">
        <v>48972</v>
      </c>
      <c r="I124" s="38">
        <v>3</v>
      </c>
      <c r="J124" s="41">
        <f t="shared" si="3"/>
        <v>50309</v>
      </c>
    </row>
    <row r="125" spans="1:10" x14ac:dyDescent="0.45">
      <c r="A125" s="37" t="s">
        <v>574</v>
      </c>
      <c r="B125" s="38" t="s">
        <v>60</v>
      </c>
      <c r="C125" s="37" t="s">
        <v>58</v>
      </c>
      <c r="D125" s="37" t="s">
        <v>65</v>
      </c>
      <c r="E125" s="113">
        <v>43490</v>
      </c>
      <c r="F125" s="43">
        <f t="shared" ca="1" si="2"/>
        <v>3</v>
      </c>
      <c r="G125" s="44" t="s">
        <v>68</v>
      </c>
      <c r="H125" s="45">
        <v>34381</v>
      </c>
      <c r="I125" s="38">
        <v>3</v>
      </c>
      <c r="J125" s="41">
        <f t="shared" si="3"/>
        <v>35320</v>
      </c>
    </row>
    <row r="126" spans="1:10" x14ac:dyDescent="0.45">
      <c r="A126" s="37" t="s">
        <v>1093</v>
      </c>
      <c r="B126" s="38" t="s">
        <v>61</v>
      </c>
      <c r="C126" s="37" t="s">
        <v>91</v>
      </c>
      <c r="D126" s="37" t="s">
        <v>59</v>
      </c>
      <c r="E126" s="113">
        <v>42384</v>
      </c>
      <c r="F126" s="43">
        <f t="shared" ca="1" si="2"/>
        <v>6</v>
      </c>
      <c r="G126" s="44"/>
      <c r="H126" s="45">
        <v>119173</v>
      </c>
      <c r="I126" s="38">
        <v>2</v>
      </c>
      <c r="J126" s="41">
        <f t="shared" si="3"/>
        <v>122426</v>
      </c>
    </row>
    <row r="127" spans="1:10" x14ac:dyDescent="0.45">
      <c r="A127" s="37" t="s">
        <v>1030</v>
      </c>
      <c r="B127" s="38" t="s">
        <v>64</v>
      </c>
      <c r="C127" s="37" t="s">
        <v>88</v>
      </c>
      <c r="D127" s="37" t="s">
        <v>65</v>
      </c>
      <c r="E127" s="113">
        <v>44768</v>
      </c>
      <c r="F127" s="43">
        <f t="shared" ca="1" si="2"/>
        <v>0</v>
      </c>
      <c r="G127" s="44" t="s">
        <v>68</v>
      </c>
      <c r="H127" s="45">
        <v>89467</v>
      </c>
      <c r="I127" s="38">
        <v>3</v>
      </c>
      <c r="J127" s="41">
        <f t="shared" si="3"/>
        <v>91909</v>
      </c>
    </row>
    <row r="128" spans="1:10" x14ac:dyDescent="0.45">
      <c r="A128" s="37" t="s">
        <v>846</v>
      </c>
      <c r="B128" s="38" t="s">
        <v>57</v>
      </c>
      <c r="C128" s="37" t="s">
        <v>83</v>
      </c>
      <c r="D128" s="37" t="s">
        <v>59</v>
      </c>
      <c r="E128" s="113">
        <v>41411</v>
      </c>
      <c r="F128" s="43">
        <f t="shared" ca="1" si="2"/>
        <v>9</v>
      </c>
      <c r="G128" s="44"/>
      <c r="H128" s="45">
        <v>104597</v>
      </c>
      <c r="I128" s="38">
        <v>1</v>
      </c>
      <c r="J128" s="41">
        <f t="shared" si="3"/>
        <v>107452</v>
      </c>
    </row>
    <row r="129" spans="1:10" x14ac:dyDescent="0.45">
      <c r="A129" s="37" t="s">
        <v>695</v>
      </c>
      <c r="B129" s="38" t="s">
        <v>61</v>
      </c>
      <c r="C129" s="37" t="s">
        <v>77</v>
      </c>
      <c r="D129" s="37" t="s">
        <v>65</v>
      </c>
      <c r="E129" s="113">
        <v>40097</v>
      </c>
      <c r="F129" s="43">
        <f t="shared" ca="1" si="2"/>
        <v>13</v>
      </c>
      <c r="G129" s="44" t="s">
        <v>70</v>
      </c>
      <c r="H129" s="45">
        <v>44518</v>
      </c>
      <c r="I129" s="38">
        <v>1</v>
      </c>
      <c r="J129" s="41">
        <f t="shared" si="3"/>
        <v>45733</v>
      </c>
    </row>
    <row r="130" spans="1:10" x14ac:dyDescent="0.45">
      <c r="A130" s="37" t="s">
        <v>774</v>
      </c>
      <c r="B130" s="38" t="s">
        <v>60</v>
      </c>
      <c r="C130" s="37" t="s">
        <v>80</v>
      </c>
      <c r="D130" s="37" t="s">
        <v>65</v>
      </c>
      <c r="E130" s="113">
        <v>44043</v>
      </c>
      <c r="F130" s="43">
        <f t="shared" ref="F130:F193" ca="1" si="4">DATEDIF(E130,TODAY(),"Y")</f>
        <v>2</v>
      </c>
      <c r="G130" s="44" t="s">
        <v>70</v>
      </c>
      <c r="H130" s="45">
        <v>60204</v>
      </c>
      <c r="I130" s="38">
        <v>1</v>
      </c>
      <c r="J130" s="41">
        <f t="shared" ref="J130:J193" si="5">ROUND(H130*$L$1+H130,0)</f>
        <v>61848</v>
      </c>
    </row>
    <row r="131" spans="1:10" x14ac:dyDescent="0.45">
      <c r="A131" s="37" t="s">
        <v>575</v>
      </c>
      <c r="B131" s="38" t="s">
        <v>61</v>
      </c>
      <c r="C131" s="37" t="s">
        <v>58</v>
      </c>
      <c r="D131" s="37" t="s">
        <v>59</v>
      </c>
      <c r="E131" s="113">
        <v>43850</v>
      </c>
      <c r="F131" s="43">
        <f t="shared" ca="1" si="4"/>
        <v>2</v>
      </c>
      <c r="G131" s="44"/>
      <c r="H131" s="45">
        <v>101504</v>
      </c>
      <c r="I131" s="38">
        <v>1</v>
      </c>
      <c r="J131" s="41">
        <f t="shared" si="5"/>
        <v>104275</v>
      </c>
    </row>
    <row r="132" spans="1:10" x14ac:dyDescent="0.45">
      <c r="A132" s="37" t="s">
        <v>1161</v>
      </c>
      <c r="B132" s="38" t="s">
        <v>61</v>
      </c>
      <c r="C132" s="37" t="s">
        <v>93</v>
      </c>
      <c r="D132" s="37" t="s">
        <v>65</v>
      </c>
      <c r="E132" s="113">
        <v>42874</v>
      </c>
      <c r="F132" s="43">
        <f t="shared" ca="1" si="4"/>
        <v>5</v>
      </c>
      <c r="G132" s="44" t="s">
        <v>68</v>
      </c>
      <c r="H132" s="45">
        <v>34644</v>
      </c>
      <c r="I132" s="38">
        <v>3</v>
      </c>
      <c r="J132" s="41">
        <f t="shared" si="5"/>
        <v>35590</v>
      </c>
    </row>
    <row r="133" spans="1:10" x14ac:dyDescent="0.45">
      <c r="A133" s="37" t="s">
        <v>750</v>
      </c>
      <c r="B133" s="38" t="s">
        <v>62</v>
      </c>
      <c r="C133" s="37" t="s">
        <v>78</v>
      </c>
      <c r="D133" s="37" t="s">
        <v>71</v>
      </c>
      <c r="E133" s="113">
        <v>44096</v>
      </c>
      <c r="F133" s="43">
        <f t="shared" ca="1" si="4"/>
        <v>2</v>
      </c>
      <c r="G133" s="44" t="s">
        <v>70</v>
      </c>
      <c r="H133" s="45">
        <v>64115</v>
      </c>
      <c r="I133" s="38">
        <v>2</v>
      </c>
      <c r="J133" s="41">
        <f t="shared" si="5"/>
        <v>65865</v>
      </c>
    </row>
    <row r="134" spans="1:10" x14ac:dyDescent="0.45">
      <c r="A134" s="37" t="s">
        <v>847</v>
      </c>
      <c r="B134" s="38" t="s">
        <v>64</v>
      </c>
      <c r="C134" s="37" t="s">
        <v>83</v>
      </c>
      <c r="D134" s="37" t="s">
        <v>59</v>
      </c>
      <c r="E134" s="113">
        <v>40191</v>
      </c>
      <c r="F134" s="43">
        <f t="shared" ca="1" si="4"/>
        <v>12</v>
      </c>
      <c r="G134" s="44"/>
      <c r="H134" s="45">
        <v>58026</v>
      </c>
      <c r="I134" s="38">
        <v>2</v>
      </c>
      <c r="J134" s="41">
        <f t="shared" si="5"/>
        <v>59610</v>
      </c>
    </row>
    <row r="135" spans="1:10" x14ac:dyDescent="0.45">
      <c r="A135" s="37" t="s">
        <v>848</v>
      </c>
      <c r="B135" s="38" t="s">
        <v>61</v>
      </c>
      <c r="C135" s="37" t="s">
        <v>83</v>
      </c>
      <c r="D135" s="37" t="s">
        <v>65</v>
      </c>
      <c r="E135" s="113">
        <v>42998</v>
      </c>
      <c r="F135" s="43">
        <f t="shared" ca="1" si="4"/>
        <v>5</v>
      </c>
      <c r="G135" s="44" t="s">
        <v>70</v>
      </c>
      <c r="H135" s="45">
        <v>101340</v>
      </c>
      <c r="I135" s="38">
        <v>5</v>
      </c>
      <c r="J135" s="41">
        <f t="shared" si="5"/>
        <v>104107</v>
      </c>
    </row>
    <row r="136" spans="1:10" x14ac:dyDescent="0.45">
      <c r="A136" s="37" t="s">
        <v>1094</v>
      </c>
      <c r="B136" s="38" t="s">
        <v>61</v>
      </c>
      <c r="C136" s="37" t="s">
        <v>91</v>
      </c>
      <c r="D136" s="37" t="s">
        <v>65</v>
      </c>
      <c r="E136" s="113">
        <v>39998</v>
      </c>
      <c r="F136" s="43">
        <f t="shared" ca="1" si="4"/>
        <v>13</v>
      </c>
      <c r="G136" s="44" t="s">
        <v>67</v>
      </c>
      <c r="H136" s="45">
        <v>63629</v>
      </c>
      <c r="I136" s="38">
        <v>5</v>
      </c>
      <c r="J136" s="41">
        <f t="shared" si="5"/>
        <v>65366</v>
      </c>
    </row>
    <row r="137" spans="1:10" x14ac:dyDescent="0.45">
      <c r="A137" s="37" t="s">
        <v>849</v>
      </c>
      <c r="B137" s="38" t="s">
        <v>60</v>
      </c>
      <c r="C137" s="37" t="s">
        <v>83</v>
      </c>
      <c r="D137" s="37" t="s">
        <v>59</v>
      </c>
      <c r="E137" s="113">
        <v>43224</v>
      </c>
      <c r="F137" s="43">
        <f t="shared" ca="1" si="4"/>
        <v>4</v>
      </c>
      <c r="G137" s="44"/>
      <c r="H137" s="45">
        <v>55030</v>
      </c>
      <c r="I137" s="38">
        <v>1</v>
      </c>
      <c r="J137" s="41">
        <f t="shared" si="5"/>
        <v>56532</v>
      </c>
    </row>
    <row r="138" spans="1:10" x14ac:dyDescent="0.45">
      <c r="A138" s="37" t="s">
        <v>850</v>
      </c>
      <c r="B138" s="38" t="s">
        <v>61</v>
      </c>
      <c r="C138" s="37" t="s">
        <v>83</v>
      </c>
      <c r="D138" s="37" t="s">
        <v>65</v>
      </c>
      <c r="E138" s="113">
        <v>40985</v>
      </c>
      <c r="F138" s="43">
        <f t="shared" ca="1" si="4"/>
        <v>10</v>
      </c>
      <c r="G138" s="44" t="s">
        <v>68</v>
      </c>
      <c r="H138" s="45">
        <v>40178</v>
      </c>
      <c r="I138" s="38">
        <v>3</v>
      </c>
      <c r="J138" s="41">
        <f t="shared" si="5"/>
        <v>41275</v>
      </c>
    </row>
    <row r="139" spans="1:10" x14ac:dyDescent="0.45">
      <c r="A139" s="37" t="s">
        <v>851</v>
      </c>
      <c r="B139" s="38" t="s">
        <v>63</v>
      </c>
      <c r="C139" s="37" t="s">
        <v>83</v>
      </c>
      <c r="D139" s="37" t="s">
        <v>59</v>
      </c>
      <c r="E139" s="113">
        <v>42853</v>
      </c>
      <c r="F139" s="43">
        <f t="shared" ca="1" si="4"/>
        <v>5</v>
      </c>
      <c r="G139" s="44"/>
      <c r="H139" s="45">
        <v>63477</v>
      </c>
      <c r="I139" s="38">
        <v>5</v>
      </c>
      <c r="J139" s="41">
        <f t="shared" si="5"/>
        <v>65210</v>
      </c>
    </row>
    <row r="140" spans="1:10" x14ac:dyDescent="0.45">
      <c r="A140" s="37" t="s">
        <v>84</v>
      </c>
      <c r="B140" s="38" t="s">
        <v>64</v>
      </c>
      <c r="C140" s="37" t="s">
        <v>83</v>
      </c>
      <c r="D140" s="37" t="s">
        <v>65</v>
      </c>
      <c r="E140" s="113">
        <v>43063</v>
      </c>
      <c r="F140" s="43">
        <f t="shared" ca="1" si="4"/>
        <v>5</v>
      </c>
      <c r="G140" s="44" t="s">
        <v>68</v>
      </c>
      <c r="H140" s="45">
        <v>56944</v>
      </c>
      <c r="I140" s="38">
        <v>3</v>
      </c>
      <c r="J140" s="41">
        <f t="shared" si="5"/>
        <v>58499</v>
      </c>
    </row>
    <row r="141" spans="1:10" x14ac:dyDescent="0.45">
      <c r="A141" s="37" t="s">
        <v>852</v>
      </c>
      <c r="B141" s="38" t="s">
        <v>60</v>
      </c>
      <c r="C141" s="37" t="s">
        <v>83</v>
      </c>
      <c r="D141" s="37" t="s">
        <v>59</v>
      </c>
      <c r="E141" s="113">
        <v>43413</v>
      </c>
      <c r="F141" s="43">
        <f t="shared" ca="1" si="4"/>
        <v>4</v>
      </c>
      <c r="G141" s="44"/>
      <c r="H141" s="45">
        <v>83267</v>
      </c>
      <c r="I141" s="38">
        <v>5</v>
      </c>
      <c r="J141" s="41">
        <f t="shared" si="5"/>
        <v>85540</v>
      </c>
    </row>
    <row r="142" spans="1:10" x14ac:dyDescent="0.45">
      <c r="A142" s="37" t="s">
        <v>1065</v>
      </c>
      <c r="B142" s="38" t="s">
        <v>63</v>
      </c>
      <c r="C142" s="37" t="s">
        <v>90</v>
      </c>
      <c r="D142" s="37" t="s">
        <v>65</v>
      </c>
      <c r="E142" s="113">
        <v>44336</v>
      </c>
      <c r="F142" s="43">
        <f t="shared" ca="1" si="4"/>
        <v>1</v>
      </c>
      <c r="G142" s="44" t="s">
        <v>68</v>
      </c>
      <c r="H142" s="45">
        <v>96248</v>
      </c>
      <c r="I142" s="38">
        <v>5</v>
      </c>
      <c r="J142" s="41">
        <f t="shared" si="5"/>
        <v>98876</v>
      </c>
    </row>
    <row r="143" spans="1:10" x14ac:dyDescent="0.45">
      <c r="A143" s="37" t="s">
        <v>696</v>
      </c>
      <c r="B143" s="38" t="s">
        <v>64</v>
      </c>
      <c r="C143" s="37" t="s">
        <v>77</v>
      </c>
      <c r="D143" s="37" t="s">
        <v>59</v>
      </c>
      <c r="E143" s="113">
        <v>39629</v>
      </c>
      <c r="F143" s="43">
        <f t="shared" ca="1" si="4"/>
        <v>14</v>
      </c>
      <c r="G143" s="44"/>
      <c r="H143" s="45">
        <v>42077</v>
      </c>
      <c r="I143" s="38">
        <v>3</v>
      </c>
      <c r="J143" s="41">
        <f t="shared" si="5"/>
        <v>43226</v>
      </c>
    </row>
    <row r="144" spans="1:10" x14ac:dyDescent="0.45">
      <c r="A144" s="37" t="s">
        <v>1162</v>
      </c>
      <c r="B144" s="38" t="s">
        <v>57</v>
      </c>
      <c r="C144" s="37" t="s">
        <v>93</v>
      </c>
      <c r="D144" s="37" t="s">
        <v>59</v>
      </c>
      <c r="E144" s="113">
        <v>43925</v>
      </c>
      <c r="F144" s="43">
        <f t="shared" ca="1" si="4"/>
        <v>2</v>
      </c>
      <c r="G144" s="44"/>
      <c r="H144" s="45">
        <v>65571</v>
      </c>
      <c r="I144" s="38">
        <v>1</v>
      </c>
      <c r="J144" s="41">
        <f t="shared" si="5"/>
        <v>67361</v>
      </c>
    </row>
    <row r="145" spans="1:10" x14ac:dyDescent="0.45">
      <c r="A145" s="37" t="s">
        <v>1095</v>
      </c>
      <c r="B145" s="38" t="s">
        <v>61</v>
      </c>
      <c r="C145" s="37" t="s">
        <v>91</v>
      </c>
      <c r="D145" s="37" t="s">
        <v>65</v>
      </c>
      <c r="E145" s="113">
        <v>43336</v>
      </c>
      <c r="F145" s="43">
        <f t="shared" ca="1" si="4"/>
        <v>4</v>
      </c>
      <c r="G145" s="44" t="s">
        <v>70</v>
      </c>
      <c r="H145" s="45">
        <v>40677</v>
      </c>
      <c r="I145" s="38">
        <v>5</v>
      </c>
      <c r="J145" s="41">
        <f t="shared" si="5"/>
        <v>41787</v>
      </c>
    </row>
    <row r="146" spans="1:10" x14ac:dyDescent="0.45">
      <c r="A146" s="37" t="s">
        <v>651</v>
      </c>
      <c r="B146" s="38" t="s">
        <v>57</v>
      </c>
      <c r="C146" s="37" t="s">
        <v>74</v>
      </c>
      <c r="D146" s="37" t="s">
        <v>59</v>
      </c>
      <c r="E146" s="113">
        <v>39933</v>
      </c>
      <c r="F146" s="43">
        <f t="shared" ca="1" si="4"/>
        <v>13</v>
      </c>
      <c r="G146" s="44"/>
      <c r="H146" s="45">
        <v>120615</v>
      </c>
      <c r="I146" s="38">
        <v>4</v>
      </c>
      <c r="J146" s="41">
        <f t="shared" si="5"/>
        <v>123908</v>
      </c>
    </row>
    <row r="147" spans="1:10" x14ac:dyDescent="0.45">
      <c r="A147" s="37" t="s">
        <v>751</v>
      </c>
      <c r="B147" s="38" t="s">
        <v>63</v>
      </c>
      <c r="C147" s="37" t="s">
        <v>78</v>
      </c>
      <c r="D147" s="37" t="s">
        <v>65</v>
      </c>
      <c r="E147" s="113">
        <v>43083</v>
      </c>
      <c r="F147" s="43">
        <f t="shared" ca="1" si="4"/>
        <v>4</v>
      </c>
      <c r="G147" s="44" t="s">
        <v>68</v>
      </c>
      <c r="H147" s="45">
        <v>50801</v>
      </c>
      <c r="I147" s="38">
        <v>4</v>
      </c>
      <c r="J147" s="41">
        <f t="shared" si="5"/>
        <v>52188</v>
      </c>
    </row>
    <row r="148" spans="1:10" x14ac:dyDescent="0.45">
      <c r="A148" s="37" t="s">
        <v>853</v>
      </c>
      <c r="B148" s="38" t="s">
        <v>57</v>
      </c>
      <c r="C148" s="37" t="s">
        <v>83</v>
      </c>
      <c r="D148" s="37" t="s">
        <v>65</v>
      </c>
      <c r="E148" s="113">
        <v>43046</v>
      </c>
      <c r="F148" s="43">
        <f t="shared" ca="1" si="4"/>
        <v>5</v>
      </c>
      <c r="G148" s="44" t="s">
        <v>70</v>
      </c>
      <c r="H148" s="45">
        <v>82407</v>
      </c>
      <c r="I148" s="38">
        <v>4</v>
      </c>
      <c r="J148" s="41">
        <f t="shared" si="5"/>
        <v>84657</v>
      </c>
    </row>
    <row r="149" spans="1:10" x14ac:dyDescent="0.45">
      <c r="A149" s="37" t="s">
        <v>1163</v>
      </c>
      <c r="B149" s="38" t="s">
        <v>63</v>
      </c>
      <c r="C149" s="37" t="s">
        <v>93</v>
      </c>
      <c r="D149" s="37" t="s">
        <v>59</v>
      </c>
      <c r="E149" s="113">
        <v>43359</v>
      </c>
      <c r="F149" s="43">
        <f t="shared" ca="1" si="4"/>
        <v>4</v>
      </c>
      <c r="G149" s="44"/>
      <c r="H149" s="45">
        <v>88218</v>
      </c>
      <c r="I149" s="38">
        <v>5</v>
      </c>
      <c r="J149" s="41">
        <f t="shared" si="5"/>
        <v>90626</v>
      </c>
    </row>
    <row r="150" spans="1:10" x14ac:dyDescent="0.45">
      <c r="A150" s="37" t="s">
        <v>1164</v>
      </c>
      <c r="B150" s="38" t="s">
        <v>61</v>
      </c>
      <c r="C150" s="37" t="s">
        <v>93</v>
      </c>
      <c r="D150" s="37" t="s">
        <v>65</v>
      </c>
      <c r="E150" s="113">
        <v>39616</v>
      </c>
      <c r="F150" s="43">
        <f t="shared" ca="1" si="4"/>
        <v>14</v>
      </c>
      <c r="G150" s="44" t="s">
        <v>67</v>
      </c>
      <c r="H150" s="45">
        <v>89411</v>
      </c>
      <c r="I150" s="38">
        <v>5</v>
      </c>
      <c r="J150" s="41">
        <f t="shared" si="5"/>
        <v>91852</v>
      </c>
    </row>
    <row r="151" spans="1:10" x14ac:dyDescent="0.45">
      <c r="A151" s="37" t="s">
        <v>1066</v>
      </c>
      <c r="B151" s="38" t="s">
        <v>61</v>
      </c>
      <c r="C151" s="37" t="s">
        <v>90</v>
      </c>
      <c r="D151" s="37" t="s">
        <v>72</v>
      </c>
      <c r="E151" s="113">
        <v>43324</v>
      </c>
      <c r="F151" s="43">
        <f t="shared" ca="1" si="4"/>
        <v>4</v>
      </c>
      <c r="G151" s="44"/>
      <c r="H151" s="45">
        <v>46088</v>
      </c>
      <c r="I151" s="38">
        <v>4</v>
      </c>
      <c r="J151" s="41">
        <f t="shared" si="5"/>
        <v>47346</v>
      </c>
    </row>
    <row r="152" spans="1:10" x14ac:dyDescent="0.45">
      <c r="A152" s="37" t="s">
        <v>1165</v>
      </c>
      <c r="B152" s="38" t="s">
        <v>64</v>
      </c>
      <c r="C152" s="37" t="s">
        <v>93</v>
      </c>
      <c r="D152" s="37" t="s">
        <v>71</v>
      </c>
      <c r="E152" s="113">
        <v>39644</v>
      </c>
      <c r="F152" s="43">
        <f t="shared" ca="1" si="4"/>
        <v>14</v>
      </c>
      <c r="G152" s="44" t="s">
        <v>69</v>
      </c>
      <c r="H152" s="45">
        <v>63941</v>
      </c>
      <c r="I152" s="38">
        <v>5</v>
      </c>
      <c r="J152" s="41">
        <f t="shared" si="5"/>
        <v>65687</v>
      </c>
    </row>
    <row r="153" spans="1:10" x14ac:dyDescent="0.45">
      <c r="A153" s="37" t="s">
        <v>1031</v>
      </c>
      <c r="B153" s="38" t="s">
        <v>63</v>
      </c>
      <c r="C153" s="37" t="s">
        <v>88</v>
      </c>
      <c r="D153" s="37" t="s">
        <v>71</v>
      </c>
      <c r="E153" s="113">
        <v>43359</v>
      </c>
      <c r="F153" s="43">
        <f t="shared" ca="1" si="4"/>
        <v>4</v>
      </c>
      <c r="G153" s="44" t="s">
        <v>68</v>
      </c>
      <c r="H153" s="45">
        <v>54801</v>
      </c>
      <c r="I153" s="38">
        <v>5</v>
      </c>
      <c r="J153" s="41">
        <f t="shared" si="5"/>
        <v>56297</v>
      </c>
    </row>
    <row r="154" spans="1:10" x14ac:dyDescent="0.45">
      <c r="A154" s="37" t="s">
        <v>697</v>
      </c>
      <c r="B154" s="38" t="s">
        <v>63</v>
      </c>
      <c r="C154" s="37" t="s">
        <v>77</v>
      </c>
      <c r="D154" s="37" t="s">
        <v>65</v>
      </c>
      <c r="E154" s="113">
        <v>43791</v>
      </c>
      <c r="F154" s="43">
        <f t="shared" ca="1" si="4"/>
        <v>3</v>
      </c>
      <c r="G154" s="44" t="s">
        <v>66</v>
      </c>
      <c r="H154" s="45">
        <v>107274</v>
      </c>
      <c r="I154" s="38">
        <v>5</v>
      </c>
      <c r="J154" s="41">
        <f t="shared" si="5"/>
        <v>110203</v>
      </c>
    </row>
    <row r="155" spans="1:10" x14ac:dyDescent="0.45">
      <c r="A155" s="37" t="s">
        <v>576</v>
      </c>
      <c r="B155" s="38" t="s">
        <v>63</v>
      </c>
      <c r="C155" s="37" t="s">
        <v>58</v>
      </c>
      <c r="D155" s="37" t="s">
        <v>71</v>
      </c>
      <c r="E155" s="113">
        <v>40840</v>
      </c>
      <c r="F155" s="43">
        <f t="shared" ca="1" si="4"/>
        <v>11</v>
      </c>
      <c r="G155" s="44" t="s">
        <v>69</v>
      </c>
      <c r="H155" s="45">
        <v>17398</v>
      </c>
      <c r="I155" s="38">
        <v>4</v>
      </c>
      <c r="J155" s="41">
        <f t="shared" si="5"/>
        <v>17873</v>
      </c>
    </row>
    <row r="156" spans="1:10" x14ac:dyDescent="0.45">
      <c r="A156" s="37" t="s">
        <v>1032</v>
      </c>
      <c r="B156" s="38" t="s">
        <v>61</v>
      </c>
      <c r="C156" s="37" t="s">
        <v>88</v>
      </c>
      <c r="D156" s="37" t="s">
        <v>71</v>
      </c>
      <c r="E156" s="113">
        <v>43890</v>
      </c>
      <c r="F156" s="43">
        <f t="shared" ca="1" si="4"/>
        <v>2</v>
      </c>
      <c r="G156" s="44" t="s">
        <v>69</v>
      </c>
      <c r="H156" s="45">
        <v>45537</v>
      </c>
      <c r="I156" s="38">
        <v>2</v>
      </c>
      <c r="J156" s="41">
        <f t="shared" si="5"/>
        <v>46780</v>
      </c>
    </row>
    <row r="157" spans="1:10" x14ac:dyDescent="0.45">
      <c r="A157" s="37" t="s">
        <v>1245</v>
      </c>
      <c r="B157" s="38" t="s">
        <v>60</v>
      </c>
      <c r="C157" s="37" t="s">
        <v>95</v>
      </c>
      <c r="D157" s="37" t="s">
        <v>59</v>
      </c>
      <c r="E157" s="113">
        <v>44283</v>
      </c>
      <c r="F157" s="43">
        <f t="shared" ca="1" si="4"/>
        <v>1</v>
      </c>
      <c r="G157" s="44"/>
      <c r="H157" s="45">
        <v>118590</v>
      </c>
      <c r="I157" s="38">
        <v>4</v>
      </c>
      <c r="J157" s="41">
        <f t="shared" si="5"/>
        <v>121828</v>
      </c>
    </row>
    <row r="158" spans="1:10" x14ac:dyDescent="0.45">
      <c r="A158" s="37" t="s">
        <v>759</v>
      </c>
      <c r="B158" s="38" t="s">
        <v>61</v>
      </c>
      <c r="C158" s="37" t="s">
        <v>79</v>
      </c>
      <c r="D158" s="37" t="s">
        <v>59</v>
      </c>
      <c r="E158" s="113">
        <v>43214</v>
      </c>
      <c r="F158" s="43">
        <f t="shared" ca="1" si="4"/>
        <v>4</v>
      </c>
      <c r="G158" s="44"/>
      <c r="H158" s="45">
        <v>83295</v>
      </c>
      <c r="I158" s="38">
        <v>2</v>
      </c>
      <c r="J158" s="41">
        <f t="shared" si="5"/>
        <v>85569</v>
      </c>
    </row>
    <row r="159" spans="1:10" x14ac:dyDescent="0.45">
      <c r="A159" s="37" t="s">
        <v>1166</v>
      </c>
      <c r="B159" s="38" t="s">
        <v>61</v>
      </c>
      <c r="C159" s="37" t="s">
        <v>93</v>
      </c>
      <c r="D159" s="37" t="s">
        <v>65</v>
      </c>
      <c r="E159" s="113">
        <v>40547</v>
      </c>
      <c r="F159" s="43">
        <f t="shared" ca="1" si="4"/>
        <v>11</v>
      </c>
      <c r="G159" s="44" t="s">
        <v>69</v>
      </c>
      <c r="H159" s="45">
        <v>69246</v>
      </c>
      <c r="I159" s="38">
        <v>1</v>
      </c>
      <c r="J159" s="41">
        <f t="shared" si="5"/>
        <v>71136</v>
      </c>
    </row>
    <row r="160" spans="1:10" x14ac:dyDescent="0.45">
      <c r="A160" s="37" t="s">
        <v>1167</v>
      </c>
      <c r="B160" s="38" t="s">
        <v>61</v>
      </c>
      <c r="C160" s="37" t="s">
        <v>93</v>
      </c>
      <c r="D160" s="37" t="s">
        <v>65</v>
      </c>
      <c r="E160" s="113">
        <v>41401</v>
      </c>
      <c r="F160" s="43">
        <f t="shared" ca="1" si="4"/>
        <v>9</v>
      </c>
      <c r="G160" s="44" t="s">
        <v>70</v>
      </c>
      <c r="H160" s="45">
        <v>66583</v>
      </c>
      <c r="I160" s="38">
        <v>3</v>
      </c>
      <c r="J160" s="41">
        <f t="shared" si="5"/>
        <v>68401</v>
      </c>
    </row>
    <row r="161" spans="1:10" x14ac:dyDescent="0.45">
      <c r="A161" s="37" t="s">
        <v>854</v>
      </c>
      <c r="B161" s="38" t="s">
        <v>57</v>
      </c>
      <c r="C161" s="37" t="s">
        <v>83</v>
      </c>
      <c r="D161" s="37" t="s">
        <v>59</v>
      </c>
      <c r="E161" s="113">
        <v>41490</v>
      </c>
      <c r="F161" s="43">
        <f t="shared" ca="1" si="4"/>
        <v>9</v>
      </c>
      <c r="G161" s="44"/>
      <c r="H161" s="45">
        <v>89064</v>
      </c>
      <c r="I161" s="38">
        <v>5</v>
      </c>
      <c r="J161" s="41">
        <f t="shared" si="5"/>
        <v>91495</v>
      </c>
    </row>
    <row r="162" spans="1:10" x14ac:dyDescent="0.45">
      <c r="A162" s="37" t="s">
        <v>1168</v>
      </c>
      <c r="B162" s="38" t="s">
        <v>63</v>
      </c>
      <c r="C162" s="37" t="s">
        <v>93</v>
      </c>
      <c r="D162" s="37" t="s">
        <v>65</v>
      </c>
      <c r="E162" s="113">
        <v>44702</v>
      </c>
      <c r="F162" s="43">
        <f t="shared" ca="1" si="4"/>
        <v>0</v>
      </c>
      <c r="G162" s="44" t="s">
        <v>67</v>
      </c>
      <c r="H162" s="45">
        <v>87067</v>
      </c>
      <c r="I162" s="38">
        <v>3</v>
      </c>
      <c r="J162" s="41">
        <f t="shared" si="5"/>
        <v>89444</v>
      </c>
    </row>
    <row r="163" spans="1:10" x14ac:dyDescent="0.45">
      <c r="A163" s="37" t="s">
        <v>644</v>
      </c>
      <c r="B163" s="38" t="s">
        <v>60</v>
      </c>
      <c r="C163" s="37" t="s">
        <v>73</v>
      </c>
      <c r="D163" s="37" t="s">
        <v>59</v>
      </c>
      <c r="E163" s="113">
        <v>42738</v>
      </c>
      <c r="F163" s="43">
        <f t="shared" ca="1" si="4"/>
        <v>5</v>
      </c>
      <c r="G163" s="44"/>
      <c r="H163" s="45">
        <v>58997</v>
      </c>
      <c r="I163" s="38">
        <v>5</v>
      </c>
      <c r="J163" s="41">
        <f t="shared" si="5"/>
        <v>60608</v>
      </c>
    </row>
    <row r="164" spans="1:10" x14ac:dyDescent="0.45">
      <c r="A164" s="37" t="s">
        <v>855</v>
      </c>
      <c r="B164" s="38" t="s">
        <v>63</v>
      </c>
      <c r="C164" s="37" t="s">
        <v>83</v>
      </c>
      <c r="D164" s="37" t="s">
        <v>65</v>
      </c>
      <c r="E164" s="113">
        <v>41534</v>
      </c>
      <c r="F164" s="43">
        <f t="shared" ca="1" si="4"/>
        <v>9</v>
      </c>
      <c r="G164" s="44" t="s">
        <v>68</v>
      </c>
      <c r="H164" s="45">
        <v>104259</v>
      </c>
      <c r="I164" s="38">
        <v>3</v>
      </c>
      <c r="J164" s="41">
        <f t="shared" si="5"/>
        <v>107105</v>
      </c>
    </row>
    <row r="165" spans="1:10" x14ac:dyDescent="0.45">
      <c r="A165" s="37" t="s">
        <v>1096</v>
      </c>
      <c r="B165" s="38" t="s">
        <v>61</v>
      </c>
      <c r="C165" s="37" t="s">
        <v>91</v>
      </c>
      <c r="D165" s="37" t="s">
        <v>59</v>
      </c>
      <c r="E165" s="113">
        <v>40070</v>
      </c>
      <c r="F165" s="43">
        <f t="shared" ca="1" si="4"/>
        <v>13</v>
      </c>
      <c r="G165" s="44"/>
      <c r="H165" s="45">
        <v>76055</v>
      </c>
      <c r="I165" s="38">
        <v>4</v>
      </c>
      <c r="J165" s="41">
        <f t="shared" si="5"/>
        <v>78131</v>
      </c>
    </row>
    <row r="166" spans="1:10" x14ac:dyDescent="0.45">
      <c r="A166" s="37" t="s">
        <v>856</v>
      </c>
      <c r="B166" s="38" t="s">
        <v>64</v>
      </c>
      <c r="C166" s="37" t="s">
        <v>83</v>
      </c>
      <c r="D166" s="37" t="s">
        <v>65</v>
      </c>
      <c r="E166" s="113">
        <v>39675</v>
      </c>
      <c r="F166" s="43">
        <f t="shared" ca="1" si="4"/>
        <v>14</v>
      </c>
      <c r="G166" s="44" t="s">
        <v>68</v>
      </c>
      <c r="H166" s="45">
        <v>46058</v>
      </c>
      <c r="I166" s="38">
        <v>4</v>
      </c>
      <c r="J166" s="41">
        <f t="shared" si="5"/>
        <v>47315</v>
      </c>
    </row>
    <row r="167" spans="1:10" x14ac:dyDescent="0.45">
      <c r="A167" s="37" t="s">
        <v>698</v>
      </c>
      <c r="B167" s="38" t="s">
        <v>61</v>
      </c>
      <c r="C167" s="37" t="s">
        <v>77</v>
      </c>
      <c r="D167" s="37" t="s">
        <v>65</v>
      </c>
      <c r="E167" s="113">
        <v>43911</v>
      </c>
      <c r="F167" s="43">
        <f t="shared" ca="1" si="4"/>
        <v>2</v>
      </c>
      <c r="G167" s="44" t="s">
        <v>66</v>
      </c>
      <c r="H167" s="45">
        <v>107592</v>
      </c>
      <c r="I167" s="38">
        <v>3</v>
      </c>
      <c r="J167" s="41">
        <f t="shared" si="5"/>
        <v>110529</v>
      </c>
    </row>
    <row r="168" spans="1:10" x14ac:dyDescent="0.45">
      <c r="A168" s="37" t="s">
        <v>577</v>
      </c>
      <c r="B168" s="38" t="s">
        <v>61</v>
      </c>
      <c r="C168" s="37" t="s">
        <v>58</v>
      </c>
      <c r="D168" s="37" t="s">
        <v>65</v>
      </c>
      <c r="E168" s="113">
        <v>44029</v>
      </c>
      <c r="F168" s="43">
        <f t="shared" ca="1" si="4"/>
        <v>2</v>
      </c>
      <c r="G168" s="44" t="s">
        <v>66</v>
      </c>
      <c r="H168" s="45">
        <v>82033</v>
      </c>
      <c r="I168" s="38">
        <v>4</v>
      </c>
      <c r="J168" s="41">
        <f t="shared" si="5"/>
        <v>84273</v>
      </c>
    </row>
    <row r="169" spans="1:10" x14ac:dyDescent="0.45">
      <c r="A169" s="37" t="s">
        <v>1097</v>
      </c>
      <c r="B169" s="38" t="s">
        <v>63</v>
      </c>
      <c r="C169" s="37" t="s">
        <v>91</v>
      </c>
      <c r="D169" s="37" t="s">
        <v>59</v>
      </c>
      <c r="E169" s="113">
        <v>39997</v>
      </c>
      <c r="F169" s="43">
        <f t="shared" ca="1" si="4"/>
        <v>13</v>
      </c>
      <c r="G169" s="44"/>
      <c r="H169" s="45">
        <v>84321</v>
      </c>
      <c r="I169" s="38">
        <v>4</v>
      </c>
      <c r="J169" s="41">
        <f t="shared" si="5"/>
        <v>86623</v>
      </c>
    </row>
    <row r="170" spans="1:10" x14ac:dyDescent="0.45">
      <c r="A170" s="37" t="s">
        <v>857</v>
      </c>
      <c r="B170" s="38" t="s">
        <v>63</v>
      </c>
      <c r="C170" s="37" t="s">
        <v>83</v>
      </c>
      <c r="D170" s="37" t="s">
        <v>59</v>
      </c>
      <c r="E170" s="113">
        <v>40046</v>
      </c>
      <c r="F170" s="43">
        <f t="shared" ca="1" si="4"/>
        <v>13</v>
      </c>
      <c r="G170" s="44"/>
      <c r="H170" s="45">
        <v>33022</v>
      </c>
      <c r="I170" s="38">
        <v>4</v>
      </c>
      <c r="J170" s="41">
        <f t="shared" si="5"/>
        <v>33924</v>
      </c>
    </row>
    <row r="171" spans="1:10" x14ac:dyDescent="0.45">
      <c r="A171" s="37" t="s">
        <v>858</v>
      </c>
      <c r="B171" s="38" t="s">
        <v>61</v>
      </c>
      <c r="C171" s="37" t="s">
        <v>83</v>
      </c>
      <c r="D171" s="37" t="s">
        <v>72</v>
      </c>
      <c r="E171" s="113">
        <v>41321</v>
      </c>
      <c r="F171" s="43">
        <f t="shared" ca="1" si="4"/>
        <v>9</v>
      </c>
      <c r="G171" s="44"/>
      <c r="H171" s="45">
        <v>12332</v>
      </c>
      <c r="I171" s="38">
        <v>1</v>
      </c>
      <c r="J171" s="41">
        <f t="shared" si="5"/>
        <v>12669</v>
      </c>
    </row>
    <row r="172" spans="1:10" x14ac:dyDescent="0.45">
      <c r="A172" s="37" t="s">
        <v>859</v>
      </c>
      <c r="B172" s="38" t="s">
        <v>60</v>
      </c>
      <c r="C172" s="37" t="s">
        <v>83</v>
      </c>
      <c r="D172" s="37" t="s">
        <v>65</v>
      </c>
      <c r="E172" s="113">
        <v>42324</v>
      </c>
      <c r="F172" s="43">
        <f t="shared" ca="1" si="4"/>
        <v>7</v>
      </c>
      <c r="G172" s="44" t="s">
        <v>69</v>
      </c>
      <c r="H172" s="45">
        <v>95291</v>
      </c>
      <c r="I172" s="38">
        <v>4</v>
      </c>
      <c r="J172" s="41">
        <f t="shared" si="5"/>
        <v>97892</v>
      </c>
    </row>
    <row r="173" spans="1:10" x14ac:dyDescent="0.45">
      <c r="A173" s="37" t="s">
        <v>1067</v>
      </c>
      <c r="B173" s="38" t="s">
        <v>61</v>
      </c>
      <c r="C173" s="37" t="s">
        <v>90</v>
      </c>
      <c r="D173" s="37" t="s">
        <v>71</v>
      </c>
      <c r="E173" s="113">
        <v>43278</v>
      </c>
      <c r="F173" s="43">
        <f t="shared" ca="1" si="4"/>
        <v>4</v>
      </c>
      <c r="G173" s="44" t="s">
        <v>66</v>
      </c>
      <c r="H173" s="45">
        <v>34415</v>
      </c>
      <c r="I173" s="38">
        <v>1</v>
      </c>
      <c r="J173" s="41">
        <f t="shared" si="5"/>
        <v>35355</v>
      </c>
    </row>
    <row r="174" spans="1:10" x14ac:dyDescent="0.45">
      <c r="A174" s="37" t="s">
        <v>860</v>
      </c>
      <c r="B174" s="38" t="s">
        <v>61</v>
      </c>
      <c r="C174" s="37" t="s">
        <v>83</v>
      </c>
      <c r="D174" s="37" t="s">
        <v>59</v>
      </c>
      <c r="E174" s="113">
        <v>41912</v>
      </c>
      <c r="F174" s="43">
        <f t="shared" ca="1" si="4"/>
        <v>8</v>
      </c>
      <c r="G174" s="44"/>
      <c r="H174" s="45">
        <v>52673</v>
      </c>
      <c r="I174" s="38">
        <v>4</v>
      </c>
      <c r="J174" s="41">
        <f t="shared" si="5"/>
        <v>54111</v>
      </c>
    </row>
    <row r="175" spans="1:10" x14ac:dyDescent="0.45">
      <c r="A175" s="37" t="s">
        <v>699</v>
      </c>
      <c r="B175" s="38" t="s">
        <v>63</v>
      </c>
      <c r="C175" s="37" t="s">
        <v>77</v>
      </c>
      <c r="D175" s="37" t="s">
        <v>65</v>
      </c>
      <c r="E175" s="113">
        <v>44092</v>
      </c>
      <c r="F175" s="43">
        <f t="shared" ca="1" si="4"/>
        <v>2</v>
      </c>
      <c r="G175" s="44" t="s">
        <v>66</v>
      </c>
      <c r="H175" s="45">
        <v>107925</v>
      </c>
      <c r="I175" s="38">
        <v>3</v>
      </c>
      <c r="J175" s="41">
        <f t="shared" si="5"/>
        <v>110871</v>
      </c>
    </row>
    <row r="176" spans="1:10" x14ac:dyDescent="0.45">
      <c r="A176" s="37" t="s">
        <v>812</v>
      </c>
      <c r="B176" s="38" t="s">
        <v>61</v>
      </c>
      <c r="C176" s="37" t="s">
        <v>82</v>
      </c>
      <c r="D176" s="37" t="s">
        <v>72</v>
      </c>
      <c r="E176" s="113">
        <v>41537</v>
      </c>
      <c r="F176" s="43">
        <f t="shared" ca="1" si="4"/>
        <v>9</v>
      </c>
      <c r="G176" s="44" t="s">
        <v>68</v>
      </c>
      <c r="H176" s="45">
        <v>118063</v>
      </c>
      <c r="I176" s="38">
        <v>5</v>
      </c>
      <c r="J176" s="41">
        <f t="shared" si="5"/>
        <v>121286</v>
      </c>
    </row>
    <row r="177" spans="1:10" x14ac:dyDescent="0.45">
      <c r="A177" s="37" t="s">
        <v>578</v>
      </c>
      <c r="B177" s="38" t="s">
        <v>62</v>
      </c>
      <c r="C177" s="37" t="s">
        <v>58</v>
      </c>
      <c r="D177" s="37" t="s">
        <v>65</v>
      </c>
      <c r="E177" s="113">
        <v>39727</v>
      </c>
      <c r="F177" s="43">
        <f t="shared" ca="1" si="4"/>
        <v>14</v>
      </c>
      <c r="G177" s="44" t="s">
        <v>70</v>
      </c>
      <c r="H177" s="45">
        <v>62408</v>
      </c>
      <c r="I177" s="38">
        <v>4</v>
      </c>
      <c r="J177" s="41">
        <f t="shared" si="5"/>
        <v>64112</v>
      </c>
    </row>
    <row r="178" spans="1:10" x14ac:dyDescent="0.45">
      <c r="A178" s="37" t="s">
        <v>861</v>
      </c>
      <c r="B178" s="38" t="s">
        <v>64</v>
      </c>
      <c r="C178" s="37" t="s">
        <v>83</v>
      </c>
      <c r="D178" s="37" t="s">
        <v>65</v>
      </c>
      <c r="E178" s="113">
        <v>42939</v>
      </c>
      <c r="F178" s="43">
        <f t="shared" ca="1" si="4"/>
        <v>5</v>
      </c>
      <c r="G178" s="44" t="s">
        <v>68</v>
      </c>
      <c r="H178" s="45">
        <v>64100</v>
      </c>
      <c r="I178" s="38">
        <v>2</v>
      </c>
      <c r="J178" s="41">
        <f t="shared" si="5"/>
        <v>65850</v>
      </c>
    </row>
    <row r="179" spans="1:10" x14ac:dyDescent="0.45">
      <c r="A179" s="37" t="s">
        <v>775</v>
      </c>
      <c r="B179" s="38" t="s">
        <v>64</v>
      </c>
      <c r="C179" s="37" t="s">
        <v>80</v>
      </c>
      <c r="D179" s="37" t="s">
        <v>59</v>
      </c>
      <c r="E179" s="113">
        <v>39512</v>
      </c>
      <c r="F179" s="43">
        <f t="shared" ca="1" si="4"/>
        <v>14</v>
      </c>
      <c r="G179" s="44"/>
      <c r="H179" s="45">
        <v>87830</v>
      </c>
      <c r="I179" s="38">
        <v>4</v>
      </c>
      <c r="J179" s="41">
        <f t="shared" si="5"/>
        <v>90228</v>
      </c>
    </row>
    <row r="180" spans="1:10" x14ac:dyDescent="0.45">
      <c r="A180" s="37" t="s">
        <v>1098</v>
      </c>
      <c r="B180" s="38" t="s">
        <v>61</v>
      </c>
      <c r="C180" s="37" t="s">
        <v>91</v>
      </c>
      <c r="D180" s="37" t="s">
        <v>65</v>
      </c>
      <c r="E180" s="113">
        <v>42864</v>
      </c>
      <c r="F180" s="43">
        <f t="shared" ca="1" si="4"/>
        <v>5</v>
      </c>
      <c r="G180" s="44" t="s">
        <v>68</v>
      </c>
      <c r="H180" s="45">
        <v>75168</v>
      </c>
      <c r="I180" s="38">
        <v>4</v>
      </c>
      <c r="J180" s="41">
        <f t="shared" si="5"/>
        <v>77220</v>
      </c>
    </row>
    <row r="181" spans="1:10" x14ac:dyDescent="0.45">
      <c r="A181" s="37" t="s">
        <v>673</v>
      </c>
      <c r="B181" s="38" t="s">
        <v>61</v>
      </c>
      <c r="C181" s="37" t="s">
        <v>75</v>
      </c>
      <c r="D181" s="37" t="s">
        <v>65</v>
      </c>
      <c r="E181" s="113">
        <v>39805</v>
      </c>
      <c r="F181" s="43">
        <f t="shared" ca="1" si="4"/>
        <v>13</v>
      </c>
      <c r="G181" s="44" t="s">
        <v>69</v>
      </c>
      <c r="H181" s="45">
        <v>66362</v>
      </c>
      <c r="I181" s="38">
        <v>1</v>
      </c>
      <c r="J181" s="41">
        <f t="shared" si="5"/>
        <v>68174</v>
      </c>
    </row>
    <row r="182" spans="1:10" x14ac:dyDescent="0.45">
      <c r="A182" s="37" t="s">
        <v>645</v>
      </c>
      <c r="B182" s="38" t="s">
        <v>62</v>
      </c>
      <c r="C182" s="37" t="s">
        <v>73</v>
      </c>
      <c r="D182" s="37" t="s">
        <v>72</v>
      </c>
      <c r="E182" s="113">
        <v>44742</v>
      </c>
      <c r="F182" s="43">
        <f t="shared" ca="1" si="4"/>
        <v>0</v>
      </c>
      <c r="G182" s="44"/>
      <c r="H182" s="45">
        <v>49483</v>
      </c>
      <c r="I182" s="38">
        <v>2</v>
      </c>
      <c r="J182" s="41">
        <f t="shared" si="5"/>
        <v>50834</v>
      </c>
    </row>
    <row r="183" spans="1:10" x14ac:dyDescent="0.45">
      <c r="A183" s="37" t="s">
        <v>652</v>
      </c>
      <c r="B183" s="38" t="s">
        <v>64</v>
      </c>
      <c r="C183" s="37" t="s">
        <v>74</v>
      </c>
      <c r="D183" s="37" t="s">
        <v>59</v>
      </c>
      <c r="E183" s="113">
        <v>41258</v>
      </c>
      <c r="F183" s="43">
        <f t="shared" ca="1" si="4"/>
        <v>9</v>
      </c>
      <c r="G183" s="44"/>
      <c r="H183" s="45">
        <v>101782</v>
      </c>
      <c r="I183" s="38">
        <v>2</v>
      </c>
      <c r="J183" s="41">
        <f t="shared" si="5"/>
        <v>104561</v>
      </c>
    </row>
    <row r="184" spans="1:10" x14ac:dyDescent="0.45">
      <c r="A184" s="37" t="s">
        <v>1099</v>
      </c>
      <c r="B184" s="38" t="s">
        <v>61</v>
      </c>
      <c r="C184" s="37" t="s">
        <v>91</v>
      </c>
      <c r="D184" s="37" t="s">
        <v>65</v>
      </c>
      <c r="E184" s="113">
        <v>44581</v>
      </c>
      <c r="F184" s="43">
        <f t="shared" ca="1" si="4"/>
        <v>0</v>
      </c>
      <c r="G184" s="44" t="s">
        <v>68</v>
      </c>
      <c r="H184" s="45">
        <v>90938</v>
      </c>
      <c r="I184" s="38">
        <v>3</v>
      </c>
      <c r="J184" s="41">
        <f t="shared" si="5"/>
        <v>93421</v>
      </c>
    </row>
    <row r="185" spans="1:10" x14ac:dyDescent="0.45">
      <c r="A185" s="37" t="s">
        <v>862</v>
      </c>
      <c r="B185" s="38" t="s">
        <v>63</v>
      </c>
      <c r="C185" s="37" t="s">
        <v>83</v>
      </c>
      <c r="D185" s="37" t="s">
        <v>65</v>
      </c>
      <c r="E185" s="113">
        <v>43861</v>
      </c>
      <c r="F185" s="43">
        <f t="shared" ca="1" si="4"/>
        <v>2</v>
      </c>
      <c r="G185" s="44" t="s">
        <v>70</v>
      </c>
      <c r="H185" s="45">
        <v>48956</v>
      </c>
      <c r="I185" s="38">
        <v>5</v>
      </c>
      <c r="J185" s="41">
        <f t="shared" si="5"/>
        <v>50292</v>
      </c>
    </row>
    <row r="186" spans="1:10" x14ac:dyDescent="0.45">
      <c r="A186" s="37" t="s">
        <v>579</v>
      </c>
      <c r="B186" s="38" t="s">
        <v>57</v>
      </c>
      <c r="C186" s="37" t="s">
        <v>58</v>
      </c>
      <c r="D186" s="37" t="s">
        <v>71</v>
      </c>
      <c r="E186" s="113">
        <v>43884</v>
      </c>
      <c r="F186" s="43">
        <f t="shared" ca="1" si="4"/>
        <v>2</v>
      </c>
      <c r="G186" s="44" t="s">
        <v>68</v>
      </c>
      <c r="H186" s="45">
        <v>16379</v>
      </c>
      <c r="I186" s="38">
        <v>1</v>
      </c>
      <c r="J186" s="41">
        <f t="shared" si="5"/>
        <v>16826</v>
      </c>
    </row>
    <row r="187" spans="1:10" x14ac:dyDescent="0.45">
      <c r="A187" s="37" t="s">
        <v>863</v>
      </c>
      <c r="B187" s="38" t="s">
        <v>62</v>
      </c>
      <c r="C187" s="37" t="s">
        <v>83</v>
      </c>
      <c r="D187" s="37" t="s">
        <v>59</v>
      </c>
      <c r="E187" s="113">
        <v>42503</v>
      </c>
      <c r="F187" s="43">
        <f t="shared" ca="1" si="4"/>
        <v>6</v>
      </c>
      <c r="G187" s="44"/>
      <c r="H187" s="45">
        <v>111407</v>
      </c>
      <c r="I187" s="38">
        <v>4</v>
      </c>
      <c r="J187" s="41">
        <f t="shared" si="5"/>
        <v>114448</v>
      </c>
    </row>
    <row r="188" spans="1:10" x14ac:dyDescent="0.45">
      <c r="A188" s="37" t="s">
        <v>776</v>
      </c>
      <c r="B188" s="38" t="s">
        <v>60</v>
      </c>
      <c r="C188" s="37" t="s">
        <v>80</v>
      </c>
      <c r="D188" s="37" t="s">
        <v>65</v>
      </c>
      <c r="E188" s="113">
        <v>44516</v>
      </c>
      <c r="F188" s="43">
        <f t="shared" ca="1" si="4"/>
        <v>1</v>
      </c>
      <c r="G188" s="44" t="s">
        <v>70</v>
      </c>
      <c r="H188" s="45">
        <v>59899</v>
      </c>
      <c r="I188" s="38">
        <v>2</v>
      </c>
      <c r="J188" s="41">
        <f t="shared" si="5"/>
        <v>61534</v>
      </c>
    </row>
    <row r="189" spans="1:10" x14ac:dyDescent="0.45">
      <c r="A189" s="37" t="s">
        <v>1169</v>
      </c>
      <c r="B189" s="38" t="s">
        <v>61</v>
      </c>
      <c r="C189" s="37" t="s">
        <v>93</v>
      </c>
      <c r="D189" s="37" t="s">
        <v>71</v>
      </c>
      <c r="E189" s="113">
        <v>42844</v>
      </c>
      <c r="F189" s="43">
        <f t="shared" ca="1" si="4"/>
        <v>5</v>
      </c>
      <c r="G189" s="44" t="s">
        <v>69</v>
      </c>
      <c r="H189" s="45">
        <v>15575</v>
      </c>
      <c r="I189" s="38">
        <v>4</v>
      </c>
      <c r="J189" s="41">
        <f t="shared" si="5"/>
        <v>16000</v>
      </c>
    </row>
    <row r="190" spans="1:10" x14ac:dyDescent="0.45">
      <c r="A190" s="37" t="s">
        <v>864</v>
      </c>
      <c r="B190" s="38" t="s">
        <v>61</v>
      </c>
      <c r="C190" s="37" t="s">
        <v>83</v>
      </c>
      <c r="D190" s="37" t="s">
        <v>59</v>
      </c>
      <c r="E190" s="113">
        <v>44670</v>
      </c>
      <c r="F190" s="43">
        <f t="shared" ca="1" si="4"/>
        <v>0</v>
      </c>
      <c r="G190" s="44"/>
      <c r="H190" s="45">
        <v>44643</v>
      </c>
      <c r="I190" s="38">
        <v>3</v>
      </c>
      <c r="J190" s="41">
        <f t="shared" si="5"/>
        <v>45862</v>
      </c>
    </row>
    <row r="191" spans="1:10" x14ac:dyDescent="0.45">
      <c r="A191" s="37" t="s">
        <v>1170</v>
      </c>
      <c r="B191" s="38" t="s">
        <v>61</v>
      </c>
      <c r="C191" s="37" t="s">
        <v>93</v>
      </c>
      <c r="D191" s="37" t="s">
        <v>59</v>
      </c>
      <c r="E191" s="113">
        <v>43826</v>
      </c>
      <c r="F191" s="43">
        <f t="shared" ca="1" si="4"/>
        <v>2</v>
      </c>
      <c r="G191" s="44"/>
      <c r="H191" s="45">
        <v>111959</v>
      </c>
      <c r="I191" s="38">
        <v>3</v>
      </c>
      <c r="J191" s="41">
        <f t="shared" si="5"/>
        <v>115015</v>
      </c>
    </row>
    <row r="192" spans="1:10" x14ac:dyDescent="0.45">
      <c r="A192" s="37" t="s">
        <v>580</v>
      </c>
      <c r="B192" s="38" t="s">
        <v>61</v>
      </c>
      <c r="C192" s="37" t="s">
        <v>58</v>
      </c>
      <c r="D192" s="37" t="s">
        <v>65</v>
      </c>
      <c r="E192" s="113">
        <v>43294</v>
      </c>
      <c r="F192" s="43">
        <f t="shared" ca="1" si="4"/>
        <v>4</v>
      </c>
      <c r="G192" s="44" t="s">
        <v>66</v>
      </c>
      <c r="H192" s="45">
        <v>63948</v>
      </c>
      <c r="I192" s="38">
        <v>4</v>
      </c>
      <c r="J192" s="41">
        <f t="shared" si="5"/>
        <v>65694</v>
      </c>
    </row>
    <row r="193" spans="1:10" x14ac:dyDescent="0.45">
      <c r="A193" s="37" t="s">
        <v>1068</v>
      </c>
      <c r="B193" s="38" t="s">
        <v>61</v>
      </c>
      <c r="C193" s="37" t="s">
        <v>90</v>
      </c>
      <c r="D193" s="37" t="s">
        <v>65</v>
      </c>
      <c r="E193" s="113">
        <v>43352</v>
      </c>
      <c r="F193" s="43">
        <f t="shared" ca="1" si="4"/>
        <v>4</v>
      </c>
      <c r="G193" s="44" t="s">
        <v>68</v>
      </c>
      <c r="H193" s="45">
        <v>56778</v>
      </c>
      <c r="I193" s="38">
        <v>3</v>
      </c>
      <c r="J193" s="41">
        <f t="shared" si="5"/>
        <v>58328</v>
      </c>
    </row>
    <row r="194" spans="1:10" x14ac:dyDescent="0.45">
      <c r="A194" s="37" t="s">
        <v>1033</v>
      </c>
      <c r="B194" s="38" t="s">
        <v>63</v>
      </c>
      <c r="C194" s="37" t="s">
        <v>88</v>
      </c>
      <c r="D194" s="37" t="s">
        <v>65</v>
      </c>
      <c r="E194" s="113">
        <v>43990</v>
      </c>
      <c r="F194" s="43">
        <f t="shared" ref="F194:F257" ca="1" si="6">DATEDIF(E194,TODAY(),"Y")</f>
        <v>2</v>
      </c>
      <c r="G194" s="44" t="s">
        <v>66</v>
      </c>
      <c r="H194" s="45">
        <v>45267</v>
      </c>
      <c r="I194" s="38">
        <v>4</v>
      </c>
      <c r="J194" s="41">
        <f t="shared" ref="J194:J257" si="7">ROUND(H194*$L$1+H194,0)</f>
        <v>46503</v>
      </c>
    </row>
    <row r="195" spans="1:10" x14ac:dyDescent="0.45">
      <c r="A195" s="37" t="s">
        <v>1034</v>
      </c>
      <c r="B195" s="38" t="s">
        <v>61</v>
      </c>
      <c r="C195" s="37" t="s">
        <v>88</v>
      </c>
      <c r="D195" s="37" t="s">
        <v>65</v>
      </c>
      <c r="E195" s="113">
        <v>43957</v>
      </c>
      <c r="F195" s="43">
        <f t="shared" ca="1" si="6"/>
        <v>2</v>
      </c>
      <c r="G195" s="44" t="s">
        <v>68</v>
      </c>
      <c r="H195" s="45">
        <v>88454</v>
      </c>
      <c r="I195" s="38">
        <v>5</v>
      </c>
      <c r="J195" s="41">
        <f t="shared" si="7"/>
        <v>90869</v>
      </c>
    </row>
    <row r="196" spans="1:10" x14ac:dyDescent="0.45">
      <c r="A196" s="37" t="s">
        <v>985</v>
      </c>
      <c r="B196" s="38" t="s">
        <v>63</v>
      </c>
      <c r="C196" s="37" t="s">
        <v>87</v>
      </c>
      <c r="D196" s="37" t="s">
        <v>71</v>
      </c>
      <c r="E196" s="113">
        <v>43942</v>
      </c>
      <c r="F196" s="43">
        <f t="shared" ca="1" si="6"/>
        <v>2</v>
      </c>
      <c r="G196" s="44" t="s">
        <v>70</v>
      </c>
      <c r="H196" s="45">
        <v>27793</v>
      </c>
      <c r="I196" s="38">
        <v>3</v>
      </c>
      <c r="J196" s="41">
        <f t="shared" si="7"/>
        <v>28552</v>
      </c>
    </row>
    <row r="197" spans="1:10" x14ac:dyDescent="0.45">
      <c r="A197" s="37" t="s">
        <v>581</v>
      </c>
      <c r="B197" s="38" t="s">
        <v>60</v>
      </c>
      <c r="C197" s="37" t="s">
        <v>58</v>
      </c>
      <c r="D197" s="37" t="s">
        <v>65</v>
      </c>
      <c r="E197" s="113">
        <v>39412</v>
      </c>
      <c r="F197" s="43">
        <f t="shared" ca="1" si="6"/>
        <v>15</v>
      </c>
      <c r="G197" s="44" t="s">
        <v>66</v>
      </c>
      <c r="H197" s="45">
        <v>31718</v>
      </c>
      <c r="I197" s="38">
        <v>3</v>
      </c>
      <c r="J197" s="41">
        <f t="shared" si="7"/>
        <v>32584</v>
      </c>
    </row>
    <row r="198" spans="1:10" x14ac:dyDescent="0.45">
      <c r="A198" s="37" t="s">
        <v>700</v>
      </c>
      <c r="B198" s="38" t="s">
        <v>57</v>
      </c>
      <c r="C198" s="37" t="s">
        <v>77</v>
      </c>
      <c r="D198" s="37" t="s">
        <v>65</v>
      </c>
      <c r="E198" s="113">
        <v>42970</v>
      </c>
      <c r="F198" s="43">
        <f t="shared" ca="1" si="6"/>
        <v>5</v>
      </c>
      <c r="G198" s="44" t="s">
        <v>68</v>
      </c>
      <c r="H198" s="45">
        <v>94154</v>
      </c>
      <c r="I198" s="38">
        <v>5</v>
      </c>
      <c r="J198" s="41">
        <f t="shared" si="7"/>
        <v>96724</v>
      </c>
    </row>
    <row r="199" spans="1:10" x14ac:dyDescent="0.45">
      <c r="A199" s="37" t="s">
        <v>1100</v>
      </c>
      <c r="B199" s="38" t="s">
        <v>63</v>
      </c>
      <c r="C199" s="37" t="s">
        <v>91</v>
      </c>
      <c r="D199" s="37" t="s">
        <v>71</v>
      </c>
      <c r="E199" s="113">
        <v>42566</v>
      </c>
      <c r="F199" s="43">
        <f t="shared" ca="1" si="6"/>
        <v>6</v>
      </c>
      <c r="G199" s="44" t="s">
        <v>70</v>
      </c>
      <c r="H199" s="45">
        <v>59274</v>
      </c>
      <c r="I199" s="38">
        <v>2</v>
      </c>
      <c r="J199" s="41">
        <f t="shared" si="7"/>
        <v>60892</v>
      </c>
    </row>
    <row r="200" spans="1:10" x14ac:dyDescent="0.45">
      <c r="A200" s="37" t="s">
        <v>865</v>
      </c>
      <c r="B200" s="38" t="s">
        <v>61</v>
      </c>
      <c r="C200" s="37" t="s">
        <v>83</v>
      </c>
      <c r="D200" s="37" t="s">
        <v>65</v>
      </c>
      <c r="E200" s="113">
        <v>42404</v>
      </c>
      <c r="F200" s="43">
        <f t="shared" ca="1" si="6"/>
        <v>6</v>
      </c>
      <c r="G200" s="44" t="s">
        <v>70</v>
      </c>
      <c r="H200" s="45">
        <v>44921</v>
      </c>
      <c r="I200" s="38">
        <v>2</v>
      </c>
      <c r="J200" s="41">
        <f t="shared" si="7"/>
        <v>46147</v>
      </c>
    </row>
    <row r="201" spans="1:10" x14ac:dyDescent="0.45">
      <c r="A201" s="37" t="s">
        <v>866</v>
      </c>
      <c r="B201" s="38" t="s">
        <v>62</v>
      </c>
      <c r="C201" s="37" t="s">
        <v>83</v>
      </c>
      <c r="D201" s="37" t="s">
        <v>59</v>
      </c>
      <c r="E201" s="113">
        <v>39518</v>
      </c>
      <c r="F201" s="43">
        <f t="shared" ca="1" si="6"/>
        <v>14</v>
      </c>
      <c r="G201" s="44"/>
      <c r="H201" s="45">
        <v>106664</v>
      </c>
      <c r="I201" s="38">
        <v>1</v>
      </c>
      <c r="J201" s="41">
        <f t="shared" si="7"/>
        <v>109576</v>
      </c>
    </row>
    <row r="202" spans="1:10" x14ac:dyDescent="0.45">
      <c r="A202" s="37" t="s">
        <v>653</v>
      </c>
      <c r="B202" s="38" t="s">
        <v>63</v>
      </c>
      <c r="C202" s="37" t="s">
        <v>74</v>
      </c>
      <c r="D202" s="37" t="s">
        <v>59</v>
      </c>
      <c r="E202" s="113">
        <v>42615</v>
      </c>
      <c r="F202" s="43">
        <f t="shared" ca="1" si="6"/>
        <v>6</v>
      </c>
      <c r="G202" s="44"/>
      <c r="H202" s="45">
        <v>105429</v>
      </c>
      <c r="I202" s="38">
        <v>1</v>
      </c>
      <c r="J202" s="41">
        <f t="shared" si="7"/>
        <v>108307</v>
      </c>
    </row>
    <row r="203" spans="1:10" x14ac:dyDescent="0.45">
      <c r="A203" s="37" t="s">
        <v>867</v>
      </c>
      <c r="B203" s="38" t="s">
        <v>64</v>
      </c>
      <c r="C203" s="37" t="s">
        <v>83</v>
      </c>
      <c r="D203" s="37" t="s">
        <v>65</v>
      </c>
      <c r="E203" s="113">
        <v>40004</v>
      </c>
      <c r="F203" s="43">
        <f t="shared" ca="1" si="6"/>
        <v>13</v>
      </c>
      <c r="G203" s="44" t="s">
        <v>68</v>
      </c>
      <c r="H203" s="45">
        <v>55557</v>
      </c>
      <c r="I203" s="38">
        <v>3</v>
      </c>
      <c r="J203" s="41">
        <f t="shared" si="7"/>
        <v>57074</v>
      </c>
    </row>
    <row r="204" spans="1:10" x14ac:dyDescent="0.45">
      <c r="A204" s="37" t="s">
        <v>986</v>
      </c>
      <c r="B204" s="38" t="s">
        <v>61</v>
      </c>
      <c r="C204" s="37" t="s">
        <v>87</v>
      </c>
      <c r="D204" s="37" t="s">
        <v>65</v>
      </c>
      <c r="E204" s="113">
        <v>42849</v>
      </c>
      <c r="F204" s="43">
        <f t="shared" ca="1" si="6"/>
        <v>5</v>
      </c>
      <c r="G204" s="44" t="s">
        <v>69</v>
      </c>
      <c r="H204" s="45">
        <v>92808</v>
      </c>
      <c r="I204" s="38">
        <v>2</v>
      </c>
      <c r="J204" s="41">
        <f t="shared" si="7"/>
        <v>95342</v>
      </c>
    </row>
    <row r="205" spans="1:10" x14ac:dyDescent="0.45">
      <c r="A205" s="37" t="s">
        <v>1101</v>
      </c>
      <c r="B205" s="38" t="s">
        <v>61</v>
      </c>
      <c r="C205" s="37" t="s">
        <v>91</v>
      </c>
      <c r="D205" s="37" t="s">
        <v>65</v>
      </c>
      <c r="E205" s="113">
        <v>44500</v>
      </c>
      <c r="F205" s="43">
        <f t="shared" ca="1" si="6"/>
        <v>1</v>
      </c>
      <c r="G205" s="44" t="s">
        <v>68</v>
      </c>
      <c r="H205" s="45">
        <v>76042</v>
      </c>
      <c r="I205" s="38">
        <v>1</v>
      </c>
      <c r="J205" s="41">
        <f t="shared" si="7"/>
        <v>78118</v>
      </c>
    </row>
    <row r="206" spans="1:10" x14ac:dyDescent="0.45">
      <c r="A206" s="37" t="s">
        <v>582</v>
      </c>
      <c r="B206" s="38" t="s">
        <v>60</v>
      </c>
      <c r="C206" s="37" t="s">
        <v>58</v>
      </c>
      <c r="D206" s="37" t="s">
        <v>59</v>
      </c>
      <c r="E206" s="113">
        <v>44554</v>
      </c>
      <c r="F206" s="43">
        <f t="shared" ca="1" si="6"/>
        <v>0</v>
      </c>
      <c r="G206" s="44"/>
      <c r="H206" s="45">
        <v>83975</v>
      </c>
      <c r="I206" s="38">
        <v>2</v>
      </c>
      <c r="J206" s="41">
        <f t="shared" si="7"/>
        <v>86268</v>
      </c>
    </row>
    <row r="207" spans="1:10" x14ac:dyDescent="0.45">
      <c r="A207" s="37" t="s">
        <v>674</v>
      </c>
      <c r="B207" s="38" t="s">
        <v>60</v>
      </c>
      <c r="C207" s="37" t="s">
        <v>75</v>
      </c>
      <c r="D207" s="37" t="s">
        <v>71</v>
      </c>
      <c r="E207" s="113">
        <v>42442</v>
      </c>
      <c r="F207" s="43">
        <f t="shared" ca="1" si="6"/>
        <v>6</v>
      </c>
      <c r="G207" s="44" t="s">
        <v>68</v>
      </c>
      <c r="H207" s="45">
        <v>15290</v>
      </c>
      <c r="I207" s="38">
        <v>1</v>
      </c>
      <c r="J207" s="41">
        <f t="shared" si="7"/>
        <v>15707</v>
      </c>
    </row>
    <row r="208" spans="1:10" x14ac:dyDescent="0.45">
      <c r="A208" s="37" t="s">
        <v>701</v>
      </c>
      <c r="B208" s="38" t="s">
        <v>63</v>
      </c>
      <c r="C208" s="37" t="s">
        <v>77</v>
      </c>
      <c r="D208" s="37" t="s">
        <v>65</v>
      </c>
      <c r="E208" s="113">
        <v>40767</v>
      </c>
      <c r="F208" s="43">
        <f t="shared" ca="1" si="6"/>
        <v>11</v>
      </c>
      <c r="G208" s="44" t="s">
        <v>66</v>
      </c>
      <c r="H208" s="45">
        <v>87081</v>
      </c>
      <c r="I208" s="38">
        <v>2</v>
      </c>
      <c r="J208" s="41">
        <f t="shared" si="7"/>
        <v>89458</v>
      </c>
    </row>
    <row r="209" spans="1:10" x14ac:dyDescent="0.45">
      <c r="A209" s="37" t="s">
        <v>868</v>
      </c>
      <c r="B209" s="38" t="s">
        <v>57</v>
      </c>
      <c r="C209" s="37" t="s">
        <v>83</v>
      </c>
      <c r="D209" s="37" t="s">
        <v>65</v>
      </c>
      <c r="E209" s="113">
        <v>41912</v>
      </c>
      <c r="F209" s="43">
        <f t="shared" ca="1" si="6"/>
        <v>8</v>
      </c>
      <c r="G209" s="44" t="s">
        <v>67</v>
      </c>
      <c r="H209" s="45">
        <v>98134</v>
      </c>
      <c r="I209" s="38">
        <v>1</v>
      </c>
      <c r="J209" s="41">
        <f t="shared" si="7"/>
        <v>100813</v>
      </c>
    </row>
    <row r="210" spans="1:10" x14ac:dyDescent="0.45">
      <c r="A210" s="37" t="s">
        <v>702</v>
      </c>
      <c r="B210" s="38" t="s">
        <v>63</v>
      </c>
      <c r="C210" s="37" t="s">
        <v>77</v>
      </c>
      <c r="D210" s="37" t="s">
        <v>65</v>
      </c>
      <c r="E210" s="113">
        <v>42806</v>
      </c>
      <c r="F210" s="43">
        <f t="shared" ca="1" si="6"/>
        <v>5</v>
      </c>
      <c r="G210" s="44" t="s">
        <v>68</v>
      </c>
      <c r="H210" s="45">
        <v>44255</v>
      </c>
      <c r="I210" s="38">
        <v>5</v>
      </c>
      <c r="J210" s="41">
        <f t="shared" si="7"/>
        <v>45463</v>
      </c>
    </row>
    <row r="211" spans="1:10" x14ac:dyDescent="0.45">
      <c r="A211" s="37" t="s">
        <v>777</v>
      </c>
      <c r="B211" s="38" t="s">
        <v>62</v>
      </c>
      <c r="C211" s="37" t="s">
        <v>80</v>
      </c>
      <c r="D211" s="37" t="s">
        <v>59</v>
      </c>
      <c r="E211" s="113">
        <v>43207</v>
      </c>
      <c r="F211" s="43">
        <f t="shared" ca="1" si="6"/>
        <v>4</v>
      </c>
      <c r="G211" s="44"/>
      <c r="H211" s="45">
        <v>92518</v>
      </c>
      <c r="I211" s="38">
        <v>2</v>
      </c>
      <c r="J211" s="41">
        <f t="shared" si="7"/>
        <v>95044</v>
      </c>
    </row>
    <row r="212" spans="1:10" x14ac:dyDescent="0.45">
      <c r="A212" s="37" t="s">
        <v>1250</v>
      </c>
      <c r="B212" s="38" t="s">
        <v>57</v>
      </c>
      <c r="C212" s="37" t="s">
        <v>96</v>
      </c>
      <c r="D212" s="37" t="s">
        <v>72</v>
      </c>
      <c r="E212" s="113">
        <v>44134</v>
      </c>
      <c r="F212" s="43">
        <f t="shared" ca="1" si="6"/>
        <v>2</v>
      </c>
      <c r="G212" s="44"/>
      <c r="H212" s="45">
        <v>26411</v>
      </c>
      <c r="I212" s="38">
        <v>1</v>
      </c>
      <c r="J212" s="41">
        <f t="shared" si="7"/>
        <v>27132</v>
      </c>
    </row>
    <row r="213" spans="1:10" x14ac:dyDescent="0.45">
      <c r="A213" s="37" t="s">
        <v>683</v>
      </c>
      <c r="B213" s="38" t="s">
        <v>63</v>
      </c>
      <c r="C213" s="37" t="s">
        <v>76</v>
      </c>
      <c r="D213" s="37" t="s">
        <v>65</v>
      </c>
      <c r="E213" s="113">
        <v>39840</v>
      </c>
      <c r="F213" s="43">
        <f t="shared" ca="1" si="6"/>
        <v>13</v>
      </c>
      <c r="G213" s="44" t="s">
        <v>68</v>
      </c>
      <c r="H213" s="45">
        <v>69149</v>
      </c>
      <c r="I213" s="38">
        <v>2</v>
      </c>
      <c r="J213" s="41">
        <f t="shared" si="7"/>
        <v>71037</v>
      </c>
    </row>
    <row r="214" spans="1:10" x14ac:dyDescent="0.45">
      <c r="A214" s="37" t="s">
        <v>583</v>
      </c>
      <c r="B214" s="38" t="s">
        <v>60</v>
      </c>
      <c r="C214" s="37" t="s">
        <v>58</v>
      </c>
      <c r="D214" s="37" t="s">
        <v>59</v>
      </c>
      <c r="E214" s="113">
        <v>44474</v>
      </c>
      <c r="F214" s="43">
        <f t="shared" ca="1" si="6"/>
        <v>1</v>
      </c>
      <c r="G214" s="44"/>
      <c r="H214" s="45">
        <v>70508</v>
      </c>
      <c r="I214" s="38">
        <v>4</v>
      </c>
      <c r="J214" s="41">
        <f t="shared" si="7"/>
        <v>72433</v>
      </c>
    </row>
    <row r="215" spans="1:10" x14ac:dyDescent="0.45">
      <c r="A215" s="37" t="s">
        <v>1102</v>
      </c>
      <c r="B215" s="38" t="s">
        <v>63</v>
      </c>
      <c r="C215" s="37" t="s">
        <v>91</v>
      </c>
      <c r="D215" s="37" t="s">
        <v>72</v>
      </c>
      <c r="E215" s="113">
        <v>43049</v>
      </c>
      <c r="F215" s="43">
        <f t="shared" ca="1" si="6"/>
        <v>5</v>
      </c>
      <c r="G215" s="44"/>
      <c r="H215" s="45">
        <v>51020</v>
      </c>
      <c r="I215" s="38">
        <v>4</v>
      </c>
      <c r="J215" s="41">
        <f t="shared" si="7"/>
        <v>52413</v>
      </c>
    </row>
    <row r="216" spans="1:10" x14ac:dyDescent="0.45">
      <c r="A216" s="37" t="s">
        <v>778</v>
      </c>
      <c r="B216" s="38" t="s">
        <v>61</v>
      </c>
      <c r="C216" s="37" t="s">
        <v>80</v>
      </c>
      <c r="D216" s="37" t="s">
        <v>65</v>
      </c>
      <c r="E216" s="113">
        <v>42398</v>
      </c>
      <c r="F216" s="43">
        <f t="shared" ca="1" si="6"/>
        <v>6</v>
      </c>
      <c r="G216" s="44" t="s">
        <v>68</v>
      </c>
      <c r="H216" s="45">
        <v>65265</v>
      </c>
      <c r="I216" s="38">
        <v>4</v>
      </c>
      <c r="J216" s="41">
        <f t="shared" si="7"/>
        <v>67047</v>
      </c>
    </row>
    <row r="217" spans="1:10" x14ac:dyDescent="0.45">
      <c r="A217" s="37" t="s">
        <v>584</v>
      </c>
      <c r="B217" s="38" t="s">
        <v>61</v>
      </c>
      <c r="C217" s="37" t="s">
        <v>58</v>
      </c>
      <c r="D217" s="37" t="s">
        <v>65</v>
      </c>
      <c r="E217" s="113">
        <v>42571</v>
      </c>
      <c r="F217" s="43">
        <f t="shared" ca="1" si="6"/>
        <v>6</v>
      </c>
      <c r="G217" s="44" t="s">
        <v>67</v>
      </c>
      <c r="H217" s="45">
        <v>33756</v>
      </c>
      <c r="I217" s="38">
        <v>4</v>
      </c>
      <c r="J217" s="41">
        <f t="shared" si="7"/>
        <v>34678</v>
      </c>
    </row>
    <row r="218" spans="1:10" x14ac:dyDescent="0.45">
      <c r="A218" s="37" t="s">
        <v>869</v>
      </c>
      <c r="B218" s="38" t="s">
        <v>63</v>
      </c>
      <c r="C218" s="37" t="s">
        <v>83</v>
      </c>
      <c r="D218" s="37" t="s">
        <v>71</v>
      </c>
      <c r="E218" s="113">
        <v>39860</v>
      </c>
      <c r="F218" s="43">
        <f t="shared" ca="1" si="6"/>
        <v>13</v>
      </c>
      <c r="G218" s="44" t="s">
        <v>70</v>
      </c>
      <c r="H218" s="45">
        <v>66833</v>
      </c>
      <c r="I218" s="38">
        <v>1</v>
      </c>
      <c r="J218" s="41">
        <f t="shared" si="7"/>
        <v>68658</v>
      </c>
    </row>
    <row r="219" spans="1:10" x14ac:dyDescent="0.45">
      <c r="A219" s="37" t="s">
        <v>585</v>
      </c>
      <c r="B219" s="38" t="s">
        <v>63</v>
      </c>
      <c r="C219" s="37" t="s">
        <v>58</v>
      </c>
      <c r="D219" s="37" t="s">
        <v>65</v>
      </c>
      <c r="E219" s="113">
        <v>44406</v>
      </c>
      <c r="F219" s="43">
        <f t="shared" ca="1" si="6"/>
        <v>1</v>
      </c>
      <c r="G219" s="44" t="s">
        <v>67</v>
      </c>
      <c r="H219" s="45">
        <v>75584</v>
      </c>
      <c r="I219" s="38">
        <v>5</v>
      </c>
      <c r="J219" s="41">
        <f t="shared" si="7"/>
        <v>77647</v>
      </c>
    </row>
    <row r="220" spans="1:10" x14ac:dyDescent="0.45">
      <c r="A220" s="37" t="s">
        <v>1261</v>
      </c>
      <c r="B220" s="38" t="s">
        <v>57</v>
      </c>
      <c r="C220" s="37" t="s">
        <v>97</v>
      </c>
      <c r="D220" s="37" t="s">
        <v>65</v>
      </c>
      <c r="E220" s="113">
        <v>40057</v>
      </c>
      <c r="F220" s="43">
        <f t="shared" ca="1" si="6"/>
        <v>13</v>
      </c>
      <c r="G220" s="44" t="s">
        <v>70</v>
      </c>
      <c r="H220" s="45">
        <v>94875</v>
      </c>
      <c r="I220" s="38">
        <v>5</v>
      </c>
      <c r="J220" s="41">
        <f t="shared" si="7"/>
        <v>97465</v>
      </c>
    </row>
    <row r="221" spans="1:10" x14ac:dyDescent="0.45">
      <c r="A221" s="37" t="s">
        <v>870</v>
      </c>
      <c r="B221" s="38" t="s">
        <v>63</v>
      </c>
      <c r="C221" s="37" t="s">
        <v>83</v>
      </c>
      <c r="D221" s="37" t="s">
        <v>65</v>
      </c>
      <c r="E221" s="113">
        <v>43109</v>
      </c>
      <c r="F221" s="43">
        <f t="shared" ca="1" si="6"/>
        <v>4</v>
      </c>
      <c r="G221" s="44" t="s">
        <v>70</v>
      </c>
      <c r="H221" s="45">
        <v>34270</v>
      </c>
      <c r="I221" s="38">
        <v>2</v>
      </c>
      <c r="J221" s="41">
        <f t="shared" si="7"/>
        <v>35206</v>
      </c>
    </row>
    <row r="222" spans="1:10" x14ac:dyDescent="0.45">
      <c r="A222" s="37" t="s">
        <v>586</v>
      </c>
      <c r="B222" s="38" t="s">
        <v>61</v>
      </c>
      <c r="C222" s="37" t="s">
        <v>58</v>
      </c>
      <c r="D222" s="37" t="s">
        <v>65</v>
      </c>
      <c r="E222" s="113">
        <v>42406</v>
      </c>
      <c r="F222" s="43">
        <f t="shared" ca="1" si="6"/>
        <v>6</v>
      </c>
      <c r="G222" s="44" t="s">
        <v>68</v>
      </c>
      <c r="H222" s="45">
        <v>87747</v>
      </c>
      <c r="I222" s="38">
        <v>1</v>
      </c>
      <c r="J222" s="41">
        <f t="shared" si="7"/>
        <v>90142</v>
      </c>
    </row>
    <row r="223" spans="1:10" x14ac:dyDescent="0.45">
      <c r="A223" s="37" t="s">
        <v>587</v>
      </c>
      <c r="B223" s="38" t="s">
        <v>60</v>
      </c>
      <c r="C223" s="37" t="s">
        <v>58</v>
      </c>
      <c r="D223" s="37" t="s">
        <v>59</v>
      </c>
      <c r="E223" s="113">
        <v>42419</v>
      </c>
      <c r="F223" s="43">
        <f t="shared" ca="1" si="6"/>
        <v>6</v>
      </c>
      <c r="G223" s="44"/>
      <c r="H223" s="45">
        <v>68691</v>
      </c>
      <c r="I223" s="38">
        <v>4</v>
      </c>
      <c r="J223" s="41">
        <f t="shared" si="7"/>
        <v>70566</v>
      </c>
    </row>
    <row r="224" spans="1:10" x14ac:dyDescent="0.45">
      <c r="A224" s="37" t="s">
        <v>588</v>
      </c>
      <c r="B224" s="38" t="s">
        <v>60</v>
      </c>
      <c r="C224" s="37" t="s">
        <v>58</v>
      </c>
      <c r="D224" s="37" t="s">
        <v>59</v>
      </c>
      <c r="E224" s="113">
        <v>44534</v>
      </c>
      <c r="F224" s="43">
        <f t="shared" ca="1" si="6"/>
        <v>0</v>
      </c>
      <c r="G224" s="44"/>
      <c r="H224" s="45">
        <v>66001</v>
      </c>
      <c r="I224" s="38">
        <v>3</v>
      </c>
      <c r="J224" s="41">
        <f t="shared" si="7"/>
        <v>67803</v>
      </c>
    </row>
    <row r="225" spans="1:10" x14ac:dyDescent="0.45">
      <c r="A225" s="37" t="s">
        <v>871</v>
      </c>
      <c r="B225" s="38" t="s">
        <v>63</v>
      </c>
      <c r="C225" s="37" t="s">
        <v>83</v>
      </c>
      <c r="D225" s="37" t="s">
        <v>65</v>
      </c>
      <c r="E225" s="113">
        <v>44617</v>
      </c>
      <c r="F225" s="43">
        <f t="shared" ca="1" si="6"/>
        <v>0</v>
      </c>
      <c r="G225" s="44" t="s">
        <v>70</v>
      </c>
      <c r="H225" s="45">
        <v>36322</v>
      </c>
      <c r="I225" s="38">
        <v>5</v>
      </c>
      <c r="J225" s="41">
        <f t="shared" si="7"/>
        <v>37314</v>
      </c>
    </row>
    <row r="226" spans="1:10" x14ac:dyDescent="0.45">
      <c r="A226" s="37" t="s">
        <v>1103</v>
      </c>
      <c r="B226" s="38" t="s">
        <v>61</v>
      </c>
      <c r="C226" s="37" t="s">
        <v>91</v>
      </c>
      <c r="D226" s="37" t="s">
        <v>65</v>
      </c>
      <c r="E226" s="113">
        <v>39903</v>
      </c>
      <c r="F226" s="43">
        <f t="shared" ca="1" si="6"/>
        <v>13</v>
      </c>
      <c r="G226" s="44" t="s">
        <v>68</v>
      </c>
      <c r="H226" s="45">
        <v>95970</v>
      </c>
      <c r="I226" s="38">
        <v>4</v>
      </c>
      <c r="J226" s="41">
        <f t="shared" si="7"/>
        <v>98590</v>
      </c>
    </row>
    <row r="227" spans="1:10" x14ac:dyDescent="0.45">
      <c r="A227" s="37" t="s">
        <v>1278</v>
      </c>
      <c r="B227" s="38" t="s">
        <v>60</v>
      </c>
      <c r="C227" s="37" t="s">
        <v>98</v>
      </c>
      <c r="D227" s="37" t="s">
        <v>72</v>
      </c>
      <c r="E227" s="113">
        <v>43717</v>
      </c>
      <c r="F227" s="43">
        <f t="shared" ca="1" si="6"/>
        <v>3</v>
      </c>
      <c r="G227" s="44"/>
      <c r="H227" s="45">
        <v>14751</v>
      </c>
      <c r="I227" s="38">
        <v>4</v>
      </c>
      <c r="J227" s="41">
        <f t="shared" si="7"/>
        <v>15154</v>
      </c>
    </row>
    <row r="228" spans="1:10" x14ac:dyDescent="0.45">
      <c r="A228" s="37" t="s">
        <v>1035</v>
      </c>
      <c r="B228" s="38" t="s">
        <v>63</v>
      </c>
      <c r="C228" s="37" t="s">
        <v>88</v>
      </c>
      <c r="D228" s="37" t="s">
        <v>59</v>
      </c>
      <c r="E228" s="113">
        <v>39530</v>
      </c>
      <c r="F228" s="43">
        <f t="shared" ca="1" si="6"/>
        <v>14</v>
      </c>
      <c r="G228" s="44"/>
      <c r="H228" s="45">
        <v>34838</v>
      </c>
      <c r="I228" s="38">
        <v>5</v>
      </c>
      <c r="J228" s="41">
        <f t="shared" si="7"/>
        <v>35789</v>
      </c>
    </row>
    <row r="229" spans="1:10" x14ac:dyDescent="0.45">
      <c r="A229" s="37" t="s">
        <v>1171</v>
      </c>
      <c r="B229" s="38" t="s">
        <v>63</v>
      </c>
      <c r="C229" s="37" t="s">
        <v>93</v>
      </c>
      <c r="D229" s="37" t="s">
        <v>65</v>
      </c>
      <c r="E229" s="113">
        <v>44853</v>
      </c>
      <c r="F229" s="43">
        <f t="shared" ca="1" si="6"/>
        <v>0</v>
      </c>
      <c r="G229" s="44" t="s">
        <v>67</v>
      </c>
      <c r="H229" s="45">
        <v>82505</v>
      </c>
      <c r="I229" s="38">
        <v>3</v>
      </c>
      <c r="J229" s="41">
        <f t="shared" si="7"/>
        <v>84757</v>
      </c>
    </row>
    <row r="230" spans="1:10" x14ac:dyDescent="0.45">
      <c r="A230" s="37" t="s">
        <v>703</v>
      </c>
      <c r="B230" s="38" t="s">
        <v>63</v>
      </c>
      <c r="C230" s="37" t="s">
        <v>77</v>
      </c>
      <c r="D230" s="37" t="s">
        <v>59</v>
      </c>
      <c r="E230" s="113">
        <v>43394</v>
      </c>
      <c r="F230" s="43">
        <f t="shared" ca="1" si="6"/>
        <v>4</v>
      </c>
      <c r="G230" s="44"/>
      <c r="H230" s="45">
        <v>59552</v>
      </c>
      <c r="I230" s="38">
        <v>1</v>
      </c>
      <c r="J230" s="41">
        <f t="shared" si="7"/>
        <v>61178</v>
      </c>
    </row>
    <row r="231" spans="1:10" x14ac:dyDescent="0.45">
      <c r="A231" s="37" t="s">
        <v>654</v>
      </c>
      <c r="B231" s="38" t="s">
        <v>57</v>
      </c>
      <c r="C231" s="37" t="s">
        <v>74</v>
      </c>
      <c r="D231" s="37" t="s">
        <v>65</v>
      </c>
      <c r="E231" s="113">
        <v>42365</v>
      </c>
      <c r="F231" s="43">
        <f t="shared" ca="1" si="6"/>
        <v>6</v>
      </c>
      <c r="G231" s="44" t="s">
        <v>68</v>
      </c>
      <c r="H231" s="45">
        <v>111115</v>
      </c>
      <c r="I231" s="38">
        <v>4</v>
      </c>
      <c r="J231" s="41">
        <f t="shared" si="7"/>
        <v>114148</v>
      </c>
    </row>
    <row r="232" spans="1:10" x14ac:dyDescent="0.45">
      <c r="A232" s="37" t="s">
        <v>1172</v>
      </c>
      <c r="B232" s="38" t="s">
        <v>60</v>
      </c>
      <c r="C232" s="37" t="s">
        <v>93</v>
      </c>
      <c r="D232" s="37" t="s">
        <v>65</v>
      </c>
      <c r="E232" s="113">
        <v>43193</v>
      </c>
      <c r="F232" s="43">
        <f t="shared" ca="1" si="6"/>
        <v>4</v>
      </c>
      <c r="G232" s="44" t="s">
        <v>68</v>
      </c>
      <c r="H232" s="45">
        <v>110089</v>
      </c>
      <c r="I232" s="38">
        <v>5</v>
      </c>
      <c r="J232" s="41">
        <f t="shared" si="7"/>
        <v>113094</v>
      </c>
    </row>
    <row r="233" spans="1:10" x14ac:dyDescent="0.45">
      <c r="A233" s="37" t="s">
        <v>779</v>
      </c>
      <c r="B233" s="38" t="s">
        <v>61</v>
      </c>
      <c r="C233" s="37" t="s">
        <v>80</v>
      </c>
      <c r="D233" s="37" t="s">
        <v>65</v>
      </c>
      <c r="E233" s="113">
        <v>39494</v>
      </c>
      <c r="F233" s="43">
        <f t="shared" ca="1" si="6"/>
        <v>14</v>
      </c>
      <c r="G233" s="44" t="s">
        <v>68</v>
      </c>
      <c r="H233" s="45">
        <v>95027</v>
      </c>
      <c r="I233" s="38">
        <v>5</v>
      </c>
      <c r="J233" s="41">
        <f t="shared" si="7"/>
        <v>97621</v>
      </c>
    </row>
    <row r="234" spans="1:10" x14ac:dyDescent="0.45">
      <c r="A234" s="37" t="s">
        <v>1069</v>
      </c>
      <c r="B234" s="38" t="s">
        <v>63</v>
      </c>
      <c r="C234" s="37" t="s">
        <v>90</v>
      </c>
      <c r="D234" s="37" t="s">
        <v>65</v>
      </c>
      <c r="E234" s="113">
        <v>44432</v>
      </c>
      <c r="F234" s="43">
        <f t="shared" ca="1" si="6"/>
        <v>1</v>
      </c>
      <c r="G234" s="44" t="s">
        <v>68</v>
      </c>
      <c r="H234" s="45">
        <v>113071</v>
      </c>
      <c r="I234" s="38">
        <v>5</v>
      </c>
      <c r="J234" s="41">
        <f t="shared" si="7"/>
        <v>116158</v>
      </c>
    </row>
    <row r="235" spans="1:10" x14ac:dyDescent="0.45">
      <c r="A235" s="37" t="s">
        <v>1036</v>
      </c>
      <c r="B235" s="38" t="s">
        <v>57</v>
      </c>
      <c r="C235" s="37" t="s">
        <v>88</v>
      </c>
      <c r="D235" s="37" t="s">
        <v>59</v>
      </c>
      <c r="E235" s="113">
        <v>43850</v>
      </c>
      <c r="F235" s="43">
        <f t="shared" ca="1" si="6"/>
        <v>2</v>
      </c>
      <c r="G235" s="44"/>
      <c r="H235" s="45">
        <v>63394</v>
      </c>
      <c r="I235" s="38">
        <v>3</v>
      </c>
      <c r="J235" s="41">
        <f t="shared" si="7"/>
        <v>65125</v>
      </c>
    </row>
    <row r="236" spans="1:10" x14ac:dyDescent="0.45">
      <c r="A236" s="37" t="s">
        <v>1070</v>
      </c>
      <c r="B236" s="38" t="s">
        <v>61</v>
      </c>
      <c r="C236" s="37" t="s">
        <v>90</v>
      </c>
      <c r="D236" s="37" t="s">
        <v>65</v>
      </c>
      <c r="E236" s="113">
        <v>44176</v>
      </c>
      <c r="F236" s="43">
        <f t="shared" ca="1" si="6"/>
        <v>1</v>
      </c>
      <c r="G236" s="44" t="s">
        <v>68</v>
      </c>
      <c r="H236" s="45">
        <v>121974</v>
      </c>
      <c r="I236" s="38">
        <v>4</v>
      </c>
      <c r="J236" s="41">
        <f t="shared" si="7"/>
        <v>125304</v>
      </c>
    </row>
    <row r="237" spans="1:10" x14ac:dyDescent="0.45">
      <c r="A237" s="37" t="s">
        <v>1173</v>
      </c>
      <c r="B237" s="38" t="s">
        <v>61</v>
      </c>
      <c r="C237" s="37" t="s">
        <v>93</v>
      </c>
      <c r="D237" s="37" t="s">
        <v>59</v>
      </c>
      <c r="E237" s="113">
        <v>42678</v>
      </c>
      <c r="F237" s="43">
        <f t="shared" ca="1" si="6"/>
        <v>6</v>
      </c>
      <c r="G237" s="44"/>
      <c r="H237" s="45">
        <v>97288</v>
      </c>
      <c r="I237" s="38">
        <v>2</v>
      </c>
      <c r="J237" s="41">
        <f t="shared" si="7"/>
        <v>99944</v>
      </c>
    </row>
    <row r="238" spans="1:10" x14ac:dyDescent="0.45">
      <c r="A238" s="37" t="s">
        <v>872</v>
      </c>
      <c r="B238" s="38" t="s">
        <v>61</v>
      </c>
      <c r="C238" s="37" t="s">
        <v>83</v>
      </c>
      <c r="D238" s="37" t="s">
        <v>65</v>
      </c>
      <c r="E238" s="113">
        <v>44194</v>
      </c>
      <c r="F238" s="43">
        <f t="shared" ca="1" si="6"/>
        <v>1</v>
      </c>
      <c r="G238" s="44" t="s">
        <v>66</v>
      </c>
      <c r="H238" s="45">
        <v>61382</v>
      </c>
      <c r="I238" s="38">
        <v>1</v>
      </c>
      <c r="J238" s="41">
        <f t="shared" si="7"/>
        <v>63058</v>
      </c>
    </row>
    <row r="239" spans="1:10" x14ac:dyDescent="0.45">
      <c r="A239" s="37" t="s">
        <v>1174</v>
      </c>
      <c r="B239" s="38" t="s">
        <v>61</v>
      </c>
      <c r="C239" s="37" t="s">
        <v>93</v>
      </c>
      <c r="D239" s="37" t="s">
        <v>59</v>
      </c>
      <c r="E239" s="113">
        <v>43310</v>
      </c>
      <c r="F239" s="43">
        <f t="shared" ca="1" si="6"/>
        <v>4</v>
      </c>
      <c r="G239" s="44"/>
      <c r="H239" s="45">
        <v>32369</v>
      </c>
      <c r="I239" s="38">
        <v>4</v>
      </c>
      <c r="J239" s="41">
        <f t="shared" si="7"/>
        <v>33253</v>
      </c>
    </row>
    <row r="240" spans="1:10" x14ac:dyDescent="0.45">
      <c r="A240" s="37" t="s">
        <v>589</v>
      </c>
      <c r="B240" s="38" t="s">
        <v>57</v>
      </c>
      <c r="C240" s="37" t="s">
        <v>58</v>
      </c>
      <c r="D240" s="37" t="s">
        <v>65</v>
      </c>
      <c r="E240" s="113">
        <v>42381</v>
      </c>
      <c r="F240" s="43">
        <f t="shared" ca="1" si="6"/>
        <v>6</v>
      </c>
      <c r="G240" s="44" t="s">
        <v>67</v>
      </c>
      <c r="H240" s="45">
        <v>86939</v>
      </c>
      <c r="I240" s="38">
        <v>3</v>
      </c>
      <c r="J240" s="41">
        <f t="shared" si="7"/>
        <v>89312</v>
      </c>
    </row>
    <row r="241" spans="1:10" x14ac:dyDescent="0.45">
      <c r="A241" s="37" t="s">
        <v>1175</v>
      </c>
      <c r="B241" s="38" t="s">
        <v>64</v>
      </c>
      <c r="C241" s="37" t="s">
        <v>93</v>
      </c>
      <c r="D241" s="37" t="s">
        <v>65</v>
      </c>
      <c r="E241" s="113">
        <v>42682</v>
      </c>
      <c r="F241" s="43">
        <f t="shared" ca="1" si="6"/>
        <v>6</v>
      </c>
      <c r="G241" s="44" t="s">
        <v>70</v>
      </c>
      <c r="H241" s="45">
        <v>64364</v>
      </c>
      <c r="I241" s="38">
        <v>2</v>
      </c>
      <c r="J241" s="41">
        <f t="shared" si="7"/>
        <v>66121</v>
      </c>
    </row>
    <row r="242" spans="1:10" x14ac:dyDescent="0.45">
      <c r="A242" s="37" t="s">
        <v>987</v>
      </c>
      <c r="B242" s="38" t="s">
        <v>61</v>
      </c>
      <c r="C242" s="37" t="s">
        <v>87</v>
      </c>
      <c r="D242" s="37" t="s">
        <v>65</v>
      </c>
      <c r="E242" s="113">
        <v>42738</v>
      </c>
      <c r="F242" s="43">
        <f t="shared" ca="1" si="6"/>
        <v>5</v>
      </c>
      <c r="G242" s="44" t="s">
        <v>66</v>
      </c>
      <c r="H242" s="45">
        <v>62658</v>
      </c>
      <c r="I242" s="38">
        <v>5</v>
      </c>
      <c r="J242" s="41">
        <f t="shared" si="7"/>
        <v>64369</v>
      </c>
    </row>
    <row r="243" spans="1:10" x14ac:dyDescent="0.45">
      <c r="A243" s="37" t="s">
        <v>813</v>
      </c>
      <c r="B243" s="38" t="s">
        <v>61</v>
      </c>
      <c r="C243" s="37" t="s">
        <v>82</v>
      </c>
      <c r="D243" s="37" t="s">
        <v>71</v>
      </c>
      <c r="E243" s="113">
        <v>41096</v>
      </c>
      <c r="F243" s="43">
        <f t="shared" ca="1" si="6"/>
        <v>10</v>
      </c>
      <c r="G243" s="44" t="s">
        <v>69</v>
      </c>
      <c r="H243" s="45">
        <v>71839</v>
      </c>
      <c r="I243" s="38">
        <v>1</v>
      </c>
      <c r="J243" s="41">
        <f t="shared" si="7"/>
        <v>73800</v>
      </c>
    </row>
    <row r="244" spans="1:10" x14ac:dyDescent="0.45">
      <c r="A244" s="37" t="s">
        <v>590</v>
      </c>
      <c r="B244" s="38" t="s">
        <v>63</v>
      </c>
      <c r="C244" s="37" t="s">
        <v>58</v>
      </c>
      <c r="D244" s="37" t="s">
        <v>59</v>
      </c>
      <c r="E244" s="113">
        <v>43400</v>
      </c>
      <c r="F244" s="43">
        <f t="shared" ca="1" si="6"/>
        <v>4</v>
      </c>
      <c r="G244" s="44"/>
      <c r="H244" s="45">
        <v>81340</v>
      </c>
      <c r="I244" s="38">
        <v>4</v>
      </c>
      <c r="J244" s="41">
        <f t="shared" si="7"/>
        <v>83561</v>
      </c>
    </row>
    <row r="245" spans="1:10" x14ac:dyDescent="0.45">
      <c r="A245" s="37" t="s">
        <v>1104</v>
      </c>
      <c r="B245" s="38" t="s">
        <v>64</v>
      </c>
      <c r="C245" s="37" t="s">
        <v>91</v>
      </c>
      <c r="D245" s="37" t="s">
        <v>71</v>
      </c>
      <c r="E245" s="113">
        <v>41406</v>
      </c>
      <c r="F245" s="43">
        <f t="shared" ca="1" si="6"/>
        <v>9</v>
      </c>
      <c r="G245" s="44" t="s">
        <v>68</v>
      </c>
      <c r="H245" s="45">
        <v>67595</v>
      </c>
      <c r="I245" s="38">
        <v>1</v>
      </c>
      <c r="J245" s="41">
        <f t="shared" si="7"/>
        <v>69440</v>
      </c>
    </row>
    <row r="246" spans="1:10" x14ac:dyDescent="0.45">
      <c r="A246" s="37" t="s">
        <v>873</v>
      </c>
      <c r="B246" s="38" t="s">
        <v>63</v>
      </c>
      <c r="C246" s="37" t="s">
        <v>83</v>
      </c>
      <c r="D246" s="37" t="s">
        <v>71</v>
      </c>
      <c r="E246" s="113">
        <v>40094</v>
      </c>
      <c r="F246" s="43">
        <f t="shared" ca="1" si="6"/>
        <v>13</v>
      </c>
      <c r="G246" s="44" t="s">
        <v>66</v>
      </c>
      <c r="H246" s="45">
        <v>57714</v>
      </c>
      <c r="I246" s="38">
        <v>1</v>
      </c>
      <c r="J246" s="41">
        <f t="shared" si="7"/>
        <v>59290</v>
      </c>
    </row>
    <row r="247" spans="1:10" x14ac:dyDescent="0.45">
      <c r="A247" s="37" t="s">
        <v>874</v>
      </c>
      <c r="B247" s="38" t="s">
        <v>62</v>
      </c>
      <c r="C247" s="37" t="s">
        <v>83</v>
      </c>
      <c r="D247" s="37" t="s">
        <v>65</v>
      </c>
      <c r="E247" s="113">
        <v>43188</v>
      </c>
      <c r="F247" s="43">
        <f t="shared" ca="1" si="6"/>
        <v>4</v>
      </c>
      <c r="G247" s="44" t="s">
        <v>68</v>
      </c>
      <c r="H247" s="45">
        <v>112350</v>
      </c>
      <c r="I247" s="38">
        <v>4</v>
      </c>
      <c r="J247" s="41">
        <f t="shared" si="7"/>
        <v>115417</v>
      </c>
    </row>
    <row r="248" spans="1:10" x14ac:dyDescent="0.45">
      <c r="A248" s="37" t="s">
        <v>684</v>
      </c>
      <c r="B248" s="38" t="s">
        <v>64</v>
      </c>
      <c r="C248" s="37" t="s">
        <v>76</v>
      </c>
      <c r="D248" s="37" t="s">
        <v>65</v>
      </c>
      <c r="E248" s="113">
        <v>39773</v>
      </c>
      <c r="F248" s="43">
        <f t="shared" ca="1" si="6"/>
        <v>14</v>
      </c>
      <c r="G248" s="44" t="s">
        <v>70</v>
      </c>
      <c r="H248" s="45">
        <v>94722</v>
      </c>
      <c r="I248" s="38">
        <v>5</v>
      </c>
      <c r="J248" s="41">
        <f t="shared" si="7"/>
        <v>97308</v>
      </c>
    </row>
    <row r="249" spans="1:10" x14ac:dyDescent="0.45">
      <c r="A249" s="37" t="s">
        <v>988</v>
      </c>
      <c r="B249" s="38" t="s">
        <v>63</v>
      </c>
      <c r="C249" s="37" t="s">
        <v>87</v>
      </c>
      <c r="D249" s="37" t="s">
        <v>65</v>
      </c>
      <c r="E249" s="113">
        <v>43952</v>
      </c>
      <c r="F249" s="43">
        <f t="shared" ca="1" si="6"/>
        <v>2</v>
      </c>
      <c r="G249" s="44" t="s">
        <v>66</v>
      </c>
      <c r="H249" s="45">
        <v>105096</v>
      </c>
      <c r="I249" s="38">
        <v>2</v>
      </c>
      <c r="J249" s="41">
        <f t="shared" si="7"/>
        <v>107965</v>
      </c>
    </row>
    <row r="250" spans="1:10" x14ac:dyDescent="0.45">
      <c r="A250" s="37" t="s">
        <v>1176</v>
      </c>
      <c r="B250" s="38" t="s">
        <v>62</v>
      </c>
      <c r="C250" s="37" t="s">
        <v>93</v>
      </c>
      <c r="D250" s="37" t="s">
        <v>65</v>
      </c>
      <c r="E250" s="113">
        <v>40434</v>
      </c>
      <c r="F250" s="43">
        <f t="shared" ca="1" si="6"/>
        <v>12</v>
      </c>
      <c r="G250" s="44" t="s">
        <v>70</v>
      </c>
      <c r="H250" s="45">
        <v>66056</v>
      </c>
      <c r="I250" s="38">
        <v>3</v>
      </c>
      <c r="J250" s="41">
        <f t="shared" si="7"/>
        <v>67859</v>
      </c>
    </row>
    <row r="251" spans="1:10" x14ac:dyDescent="0.45">
      <c r="A251" s="37" t="s">
        <v>704</v>
      </c>
      <c r="B251" s="38" t="s">
        <v>61</v>
      </c>
      <c r="C251" s="37" t="s">
        <v>77</v>
      </c>
      <c r="D251" s="37" t="s">
        <v>71</v>
      </c>
      <c r="E251" s="113">
        <v>44368</v>
      </c>
      <c r="F251" s="43">
        <f t="shared" ca="1" si="6"/>
        <v>1</v>
      </c>
      <c r="G251" s="44" t="s">
        <v>67</v>
      </c>
      <c r="H251" s="45">
        <v>19139</v>
      </c>
      <c r="I251" s="38">
        <v>3</v>
      </c>
      <c r="J251" s="41">
        <f t="shared" si="7"/>
        <v>19661</v>
      </c>
    </row>
    <row r="252" spans="1:10" x14ac:dyDescent="0.45">
      <c r="A252" s="37" t="s">
        <v>1177</v>
      </c>
      <c r="B252" s="38" t="s">
        <v>61</v>
      </c>
      <c r="C252" s="37" t="s">
        <v>93</v>
      </c>
      <c r="D252" s="37" t="s">
        <v>71</v>
      </c>
      <c r="E252" s="113">
        <v>40053</v>
      </c>
      <c r="F252" s="43">
        <f t="shared" ca="1" si="6"/>
        <v>13</v>
      </c>
      <c r="G252" s="44" t="s">
        <v>70</v>
      </c>
      <c r="H252" s="45">
        <v>36315</v>
      </c>
      <c r="I252" s="38">
        <v>5</v>
      </c>
      <c r="J252" s="41">
        <f t="shared" si="7"/>
        <v>37306</v>
      </c>
    </row>
    <row r="253" spans="1:10" x14ac:dyDescent="0.45">
      <c r="A253" s="37" t="s">
        <v>591</v>
      </c>
      <c r="B253" s="38" t="s">
        <v>64</v>
      </c>
      <c r="C253" s="37" t="s">
        <v>58</v>
      </c>
      <c r="D253" s="37" t="s">
        <v>59</v>
      </c>
      <c r="E253" s="113">
        <v>42889</v>
      </c>
      <c r="F253" s="43">
        <f t="shared" ca="1" si="6"/>
        <v>5</v>
      </c>
      <c r="G253" s="44"/>
      <c r="H253" s="45">
        <v>106608</v>
      </c>
      <c r="I253" s="38">
        <v>5</v>
      </c>
      <c r="J253" s="41">
        <f t="shared" si="7"/>
        <v>109518</v>
      </c>
    </row>
    <row r="254" spans="1:10" x14ac:dyDescent="0.45">
      <c r="A254" s="37" t="s">
        <v>1178</v>
      </c>
      <c r="B254" s="38" t="s">
        <v>61</v>
      </c>
      <c r="C254" s="37" t="s">
        <v>93</v>
      </c>
      <c r="D254" s="37" t="s">
        <v>59</v>
      </c>
      <c r="E254" s="113">
        <v>44391</v>
      </c>
      <c r="F254" s="43">
        <f t="shared" ca="1" si="6"/>
        <v>1</v>
      </c>
      <c r="G254" s="44"/>
      <c r="H254" s="45">
        <v>86651</v>
      </c>
      <c r="I254" s="38">
        <v>5</v>
      </c>
      <c r="J254" s="41">
        <f t="shared" si="7"/>
        <v>89017</v>
      </c>
    </row>
    <row r="255" spans="1:10" x14ac:dyDescent="0.45">
      <c r="A255" s="37" t="s">
        <v>592</v>
      </c>
      <c r="B255" s="38" t="s">
        <v>64</v>
      </c>
      <c r="C255" s="37" t="s">
        <v>58</v>
      </c>
      <c r="D255" s="37" t="s">
        <v>71</v>
      </c>
      <c r="E255" s="113">
        <v>39417</v>
      </c>
      <c r="F255" s="43">
        <f t="shared" ca="1" si="6"/>
        <v>14</v>
      </c>
      <c r="G255" s="44" t="s">
        <v>68</v>
      </c>
      <c r="H255" s="45">
        <v>43277</v>
      </c>
      <c r="I255" s="38">
        <v>2</v>
      </c>
      <c r="J255" s="41">
        <f t="shared" si="7"/>
        <v>44458</v>
      </c>
    </row>
    <row r="256" spans="1:10" x14ac:dyDescent="0.45">
      <c r="A256" s="37" t="s">
        <v>1179</v>
      </c>
      <c r="B256" s="38" t="s">
        <v>61</v>
      </c>
      <c r="C256" s="37" t="s">
        <v>93</v>
      </c>
      <c r="D256" s="37" t="s">
        <v>65</v>
      </c>
      <c r="E256" s="113">
        <v>40558</v>
      </c>
      <c r="F256" s="43">
        <f t="shared" ca="1" si="6"/>
        <v>11</v>
      </c>
      <c r="G256" s="44" t="s">
        <v>68</v>
      </c>
      <c r="H256" s="45">
        <v>87455</v>
      </c>
      <c r="I256" s="38">
        <v>4</v>
      </c>
      <c r="J256" s="41">
        <f t="shared" si="7"/>
        <v>89843</v>
      </c>
    </row>
    <row r="257" spans="1:10" x14ac:dyDescent="0.45">
      <c r="A257" s="37" t="s">
        <v>1180</v>
      </c>
      <c r="B257" s="38" t="s">
        <v>62</v>
      </c>
      <c r="C257" s="37" t="s">
        <v>93</v>
      </c>
      <c r="D257" s="37" t="s">
        <v>65</v>
      </c>
      <c r="E257" s="113">
        <v>43313</v>
      </c>
      <c r="F257" s="43">
        <f t="shared" ca="1" si="6"/>
        <v>4</v>
      </c>
      <c r="G257" s="44" t="s">
        <v>68</v>
      </c>
      <c r="H257" s="45">
        <v>61757</v>
      </c>
      <c r="I257" s="38">
        <v>2</v>
      </c>
      <c r="J257" s="41">
        <f t="shared" si="7"/>
        <v>63443</v>
      </c>
    </row>
    <row r="258" spans="1:10" x14ac:dyDescent="0.45">
      <c r="A258" s="37" t="s">
        <v>1251</v>
      </c>
      <c r="B258" s="38" t="s">
        <v>57</v>
      </c>
      <c r="C258" s="37" t="s">
        <v>96</v>
      </c>
      <c r="D258" s="37" t="s">
        <v>71</v>
      </c>
      <c r="E258" s="113">
        <v>40148</v>
      </c>
      <c r="F258" s="43">
        <f t="shared" ref="F258:F321" ca="1" si="8">DATEDIF(E258,TODAY(),"Y")</f>
        <v>12</v>
      </c>
      <c r="G258" s="44" t="s">
        <v>68</v>
      </c>
      <c r="H258" s="45">
        <v>43340</v>
      </c>
      <c r="I258" s="38">
        <v>2</v>
      </c>
      <c r="J258" s="41">
        <f t="shared" ref="J258:J321" si="9">ROUND(H258*$L$1+H258,0)</f>
        <v>44523</v>
      </c>
    </row>
    <row r="259" spans="1:10" x14ac:dyDescent="0.45">
      <c r="A259" s="37" t="s">
        <v>875</v>
      </c>
      <c r="B259" s="38" t="s">
        <v>60</v>
      </c>
      <c r="C259" s="37" t="s">
        <v>83</v>
      </c>
      <c r="D259" s="37" t="s">
        <v>65</v>
      </c>
      <c r="E259" s="113">
        <v>44616</v>
      </c>
      <c r="F259" s="43">
        <f t="shared" ca="1" si="8"/>
        <v>0</v>
      </c>
      <c r="G259" s="44" t="s">
        <v>70</v>
      </c>
      <c r="H259" s="45">
        <v>81700</v>
      </c>
      <c r="I259" s="38">
        <v>1</v>
      </c>
      <c r="J259" s="41">
        <f t="shared" si="9"/>
        <v>83930</v>
      </c>
    </row>
    <row r="260" spans="1:10" x14ac:dyDescent="0.45">
      <c r="A260" s="37" t="s">
        <v>780</v>
      </c>
      <c r="B260" s="38" t="s">
        <v>62</v>
      </c>
      <c r="C260" s="37" t="s">
        <v>80</v>
      </c>
      <c r="D260" s="37" t="s">
        <v>59</v>
      </c>
      <c r="E260" s="113">
        <v>44211</v>
      </c>
      <c r="F260" s="43">
        <f t="shared" ca="1" si="8"/>
        <v>1</v>
      </c>
      <c r="G260" s="44"/>
      <c r="H260" s="45">
        <v>116912</v>
      </c>
      <c r="I260" s="38">
        <v>1</v>
      </c>
      <c r="J260" s="41">
        <f t="shared" si="9"/>
        <v>120104</v>
      </c>
    </row>
    <row r="261" spans="1:10" x14ac:dyDescent="0.45">
      <c r="A261" s="37" t="s">
        <v>760</v>
      </c>
      <c r="B261" s="38" t="s">
        <v>60</v>
      </c>
      <c r="C261" s="37" t="s">
        <v>79</v>
      </c>
      <c r="D261" s="37" t="s">
        <v>65</v>
      </c>
      <c r="E261" s="113">
        <v>43991</v>
      </c>
      <c r="F261" s="43">
        <f t="shared" ca="1" si="8"/>
        <v>2</v>
      </c>
      <c r="G261" s="44" t="s">
        <v>70</v>
      </c>
      <c r="H261" s="45">
        <v>109770</v>
      </c>
      <c r="I261" s="38">
        <v>2</v>
      </c>
      <c r="J261" s="41">
        <f t="shared" si="9"/>
        <v>112767</v>
      </c>
    </row>
    <row r="262" spans="1:10" x14ac:dyDescent="0.45">
      <c r="A262" s="37" t="s">
        <v>989</v>
      </c>
      <c r="B262" s="38" t="s">
        <v>63</v>
      </c>
      <c r="C262" s="37" t="s">
        <v>87</v>
      </c>
      <c r="D262" s="37" t="s">
        <v>65</v>
      </c>
      <c r="E262" s="113">
        <v>44038</v>
      </c>
      <c r="F262" s="43">
        <f t="shared" ca="1" si="8"/>
        <v>2</v>
      </c>
      <c r="G262" s="44" t="s">
        <v>68</v>
      </c>
      <c r="H262" s="45">
        <v>47112</v>
      </c>
      <c r="I262" s="38">
        <v>4</v>
      </c>
      <c r="J262" s="41">
        <f t="shared" si="9"/>
        <v>48398</v>
      </c>
    </row>
    <row r="263" spans="1:10" x14ac:dyDescent="0.45">
      <c r="A263" s="37" t="s">
        <v>705</v>
      </c>
      <c r="B263" s="38" t="s">
        <v>64</v>
      </c>
      <c r="C263" s="37" t="s">
        <v>77</v>
      </c>
      <c r="D263" s="37" t="s">
        <v>59</v>
      </c>
      <c r="E263" s="113">
        <v>43824</v>
      </c>
      <c r="F263" s="43">
        <f t="shared" ca="1" si="8"/>
        <v>2</v>
      </c>
      <c r="G263" s="44"/>
      <c r="H263" s="45">
        <v>89300</v>
      </c>
      <c r="I263" s="38">
        <v>2</v>
      </c>
      <c r="J263" s="41">
        <f t="shared" si="9"/>
        <v>91738</v>
      </c>
    </row>
    <row r="264" spans="1:10" x14ac:dyDescent="0.45">
      <c r="A264" s="37" t="s">
        <v>1181</v>
      </c>
      <c r="B264" s="38" t="s">
        <v>61</v>
      </c>
      <c r="C264" s="37" t="s">
        <v>93</v>
      </c>
      <c r="D264" s="37" t="s">
        <v>72</v>
      </c>
      <c r="E264" s="113">
        <v>42799</v>
      </c>
      <c r="F264" s="43">
        <f t="shared" ca="1" si="8"/>
        <v>5</v>
      </c>
      <c r="G264" s="44"/>
      <c r="H264" s="45">
        <v>37367</v>
      </c>
      <c r="I264" s="38">
        <v>4</v>
      </c>
      <c r="J264" s="41">
        <f t="shared" si="9"/>
        <v>38387</v>
      </c>
    </row>
    <row r="265" spans="1:10" x14ac:dyDescent="0.45">
      <c r="A265" s="37" t="s">
        <v>1037</v>
      </c>
      <c r="B265" s="38" t="s">
        <v>63</v>
      </c>
      <c r="C265" s="37" t="s">
        <v>88</v>
      </c>
      <c r="D265" s="37" t="s">
        <v>65</v>
      </c>
      <c r="E265" s="113">
        <v>44301</v>
      </c>
      <c r="F265" s="43">
        <f t="shared" ca="1" si="8"/>
        <v>1</v>
      </c>
      <c r="G265" s="44" t="s">
        <v>70</v>
      </c>
      <c r="H265" s="45">
        <v>44574</v>
      </c>
      <c r="I265" s="38">
        <v>2</v>
      </c>
      <c r="J265" s="41">
        <f t="shared" si="9"/>
        <v>45791</v>
      </c>
    </row>
    <row r="266" spans="1:10" x14ac:dyDescent="0.45">
      <c r="A266" s="37" t="s">
        <v>781</v>
      </c>
      <c r="B266" s="38" t="s">
        <v>64</v>
      </c>
      <c r="C266" s="37" t="s">
        <v>80</v>
      </c>
      <c r="D266" s="37" t="s">
        <v>59</v>
      </c>
      <c r="E266" s="113">
        <v>43374</v>
      </c>
      <c r="F266" s="43">
        <f t="shared" ca="1" si="8"/>
        <v>4</v>
      </c>
      <c r="G266" s="44"/>
      <c r="H266" s="45">
        <v>74890</v>
      </c>
      <c r="I266" s="38">
        <v>3</v>
      </c>
      <c r="J266" s="41">
        <f t="shared" si="9"/>
        <v>76934</v>
      </c>
    </row>
    <row r="267" spans="1:10" x14ac:dyDescent="0.45">
      <c r="A267" s="37" t="s">
        <v>782</v>
      </c>
      <c r="B267" s="38" t="s">
        <v>62</v>
      </c>
      <c r="C267" s="37" t="s">
        <v>80</v>
      </c>
      <c r="D267" s="37" t="s">
        <v>71</v>
      </c>
      <c r="E267" s="113">
        <v>42890</v>
      </c>
      <c r="F267" s="43">
        <f t="shared" ca="1" si="8"/>
        <v>5</v>
      </c>
      <c r="G267" s="44" t="s">
        <v>69</v>
      </c>
      <c r="H267" s="45">
        <v>66236</v>
      </c>
      <c r="I267" s="38">
        <v>3</v>
      </c>
      <c r="J267" s="41">
        <f t="shared" si="9"/>
        <v>68044</v>
      </c>
    </row>
    <row r="268" spans="1:10" x14ac:dyDescent="0.45">
      <c r="A268" s="37" t="s">
        <v>593</v>
      </c>
      <c r="B268" s="38" t="s">
        <v>63</v>
      </c>
      <c r="C268" s="37" t="s">
        <v>58</v>
      </c>
      <c r="D268" s="37" t="s">
        <v>59</v>
      </c>
      <c r="E268" s="113">
        <v>42700</v>
      </c>
      <c r="F268" s="43">
        <f t="shared" ca="1" si="8"/>
        <v>6</v>
      </c>
      <c r="G268" s="44"/>
      <c r="H268" s="45">
        <v>45933</v>
      </c>
      <c r="I268" s="38">
        <v>2</v>
      </c>
      <c r="J268" s="41">
        <f t="shared" si="9"/>
        <v>47187</v>
      </c>
    </row>
    <row r="269" spans="1:10" x14ac:dyDescent="0.45">
      <c r="A269" s="37" t="s">
        <v>1105</v>
      </c>
      <c r="B269" s="38" t="s">
        <v>63</v>
      </c>
      <c r="C269" s="37" t="s">
        <v>91</v>
      </c>
      <c r="D269" s="37" t="s">
        <v>59</v>
      </c>
      <c r="E269" s="113">
        <v>40233</v>
      </c>
      <c r="F269" s="43">
        <f t="shared" ca="1" si="8"/>
        <v>12</v>
      </c>
      <c r="G269" s="44"/>
      <c r="H269" s="45">
        <v>107842</v>
      </c>
      <c r="I269" s="38">
        <v>3</v>
      </c>
      <c r="J269" s="41">
        <f t="shared" si="9"/>
        <v>110786</v>
      </c>
    </row>
    <row r="270" spans="1:10" x14ac:dyDescent="0.45">
      <c r="A270" s="37" t="s">
        <v>1038</v>
      </c>
      <c r="B270" s="38" t="s">
        <v>63</v>
      </c>
      <c r="C270" s="37" t="s">
        <v>88</v>
      </c>
      <c r="D270" s="37" t="s">
        <v>72</v>
      </c>
      <c r="E270" s="113">
        <v>43484</v>
      </c>
      <c r="F270" s="43">
        <f t="shared" ca="1" si="8"/>
        <v>3</v>
      </c>
      <c r="G270" s="44"/>
      <c r="H270" s="45">
        <v>21834</v>
      </c>
      <c r="I270" s="38">
        <v>3</v>
      </c>
      <c r="J270" s="41">
        <f t="shared" si="9"/>
        <v>22430</v>
      </c>
    </row>
    <row r="271" spans="1:10" x14ac:dyDescent="0.45">
      <c r="A271" s="37" t="s">
        <v>1182</v>
      </c>
      <c r="B271" s="38" t="s">
        <v>64</v>
      </c>
      <c r="C271" s="37" t="s">
        <v>93</v>
      </c>
      <c r="D271" s="37" t="s">
        <v>59</v>
      </c>
      <c r="E271" s="113">
        <v>44042</v>
      </c>
      <c r="F271" s="43">
        <f t="shared" ca="1" si="8"/>
        <v>2</v>
      </c>
      <c r="G271" s="44"/>
      <c r="H271" s="45">
        <v>121808</v>
      </c>
      <c r="I271" s="38">
        <v>2</v>
      </c>
      <c r="J271" s="41">
        <f t="shared" si="9"/>
        <v>125133</v>
      </c>
    </row>
    <row r="272" spans="1:10" x14ac:dyDescent="0.45">
      <c r="A272" s="37" t="s">
        <v>990</v>
      </c>
      <c r="B272" s="38" t="s">
        <v>62</v>
      </c>
      <c r="C272" s="37" t="s">
        <v>87</v>
      </c>
      <c r="D272" s="37" t="s">
        <v>65</v>
      </c>
      <c r="E272" s="113">
        <v>44303</v>
      </c>
      <c r="F272" s="43">
        <f t="shared" ca="1" si="8"/>
        <v>1</v>
      </c>
      <c r="G272" s="44" t="s">
        <v>68</v>
      </c>
      <c r="H272" s="45">
        <v>31759</v>
      </c>
      <c r="I272" s="38">
        <v>1</v>
      </c>
      <c r="J272" s="41">
        <f t="shared" si="9"/>
        <v>32626</v>
      </c>
    </row>
    <row r="273" spans="1:10" x14ac:dyDescent="0.45">
      <c r="A273" s="37" t="s">
        <v>706</v>
      </c>
      <c r="B273" s="38" t="s">
        <v>63</v>
      </c>
      <c r="C273" s="37" t="s">
        <v>77</v>
      </c>
      <c r="D273" s="37" t="s">
        <v>65</v>
      </c>
      <c r="E273" s="113">
        <v>44471</v>
      </c>
      <c r="F273" s="43">
        <f t="shared" ca="1" si="8"/>
        <v>1</v>
      </c>
      <c r="G273" s="44" t="s">
        <v>67</v>
      </c>
      <c r="H273" s="45">
        <v>85153</v>
      </c>
      <c r="I273" s="38">
        <v>5</v>
      </c>
      <c r="J273" s="41">
        <f t="shared" si="9"/>
        <v>87478</v>
      </c>
    </row>
    <row r="274" spans="1:10" x14ac:dyDescent="0.45">
      <c r="A274" s="37" t="s">
        <v>876</v>
      </c>
      <c r="B274" s="38" t="s">
        <v>63</v>
      </c>
      <c r="C274" s="37" t="s">
        <v>83</v>
      </c>
      <c r="D274" s="37" t="s">
        <v>65</v>
      </c>
      <c r="E274" s="113">
        <v>42855</v>
      </c>
      <c r="F274" s="43">
        <f t="shared" ca="1" si="8"/>
        <v>5</v>
      </c>
      <c r="G274" s="44" t="s">
        <v>70</v>
      </c>
      <c r="H274" s="45">
        <v>113694</v>
      </c>
      <c r="I274" s="38">
        <v>2</v>
      </c>
      <c r="J274" s="41">
        <f t="shared" si="9"/>
        <v>116798</v>
      </c>
    </row>
    <row r="275" spans="1:10" x14ac:dyDescent="0.45">
      <c r="A275" s="37" t="s">
        <v>783</v>
      </c>
      <c r="B275" s="38" t="s">
        <v>61</v>
      </c>
      <c r="C275" s="37" t="s">
        <v>80</v>
      </c>
      <c r="D275" s="37" t="s">
        <v>65</v>
      </c>
      <c r="E275" s="113">
        <v>42711</v>
      </c>
      <c r="F275" s="43">
        <f t="shared" ca="1" si="8"/>
        <v>5</v>
      </c>
      <c r="G275" s="44" t="s">
        <v>68</v>
      </c>
      <c r="H275" s="45">
        <v>123223</v>
      </c>
      <c r="I275" s="38">
        <v>3</v>
      </c>
      <c r="J275" s="41">
        <f t="shared" si="9"/>
        <v>126587</v>
      </c>
    </row>
    <row r="276" spans="1:10" x14ac:dyDescent="0.45">
      <c r="A276" s="37" t="s">
        <v>1183</v>
      </c>
      <c r="B276" s="38" t="s">
        <v>61</v>
      </c>
      <c r="C276" s="37" t="s">
        <v>93</v>
      </c>
      <c r="D276" s="37" t="s">
        <v>71</v>
      </c>
      <c r="E276" s="113">
        <v>44287</v>
      </c>
      <c r="F276" s="43">
        <f t="shared" ca="1" si="8"/>
        <v>1</v>
      </c>
      <c r="G276" s="44" t="s">
        <v>70</v>
      </c>
      <c r="H276" s="45">
        <v>18660</v>
      </c>
      <c r="I276" s="38">
        <v>2</v>
      </c>
      <c r="J276" s="41">
        <f t="shared" si="9"/>
        <v>19169</v>
      </c>
    </row>
    <row r="277" spans="1:10" x14ac:dyDescent="0.45">
      <c r="A277" s="37" t="s">
        <v>970</v>
      </c>
      <c r="B277" s="38" t="s">
        <v>57</v>
      </c>
      <c r="C277" s="37" t="s">
        <v>86</v>
      </c>
      <c r="D277" s="37" t="s">
        <v>59</v>
      </c>
      <c r="E277" s="113">
        <v>43883</v>
      </c>
      <c r="F277" s="43">
        <f t="shared" ca="1" si="8"/>
        <v>2</v>
      </c>
      <c r="G277" s="44"/>
      <c r="H277" s="45">
        <v>85833</v>
      </c>
      <c r="I277" s="38">
        <v>2</v>
      </c>
      <c r="J277" s="41">
        <f t="shared" si="9"/>
        <v>88176</v>
      </c>
    </row>
    <row r="278" spans="1:10" x14ac:dyDescent="0.45">
      <c r="A278" s="37" t="s">
        <v>752</v>
      </c>
      <c r="B278" s="38" t="s">
        <v>61</v>
      </c>
      <c r="C278" s="37" t="s">
        <v>78</v>
      </c>
      <c r="D278" s="37" t="s">
        <v>59</v>
      </c>
      <c r="E278" s="113">
        <v>42346</v>
      </c>
      <c r="F278" s="43">
        <f t="shared" ca="1" si="8"/>
        <v>6</v>
      </c>
      <c r="G278" s="44"/>
      <c r="H278" s="45">
        <v>109367</v>
      </c>
      <c r="I278" s="38">
        <v>2</v>
      </c>
      <c r="J278" s="41">
        <f t="shared" si="9"/>
        <v>112353</v>
      </c>
    </row>
    <row r="279" spans="1:10" x14ac:dyDescent="0.45">
      <c r="A279" s="37" t="s">
        <v>707</v>
      </c>
      <c r="B279" s="38" t="s">
        <v>60</v>
      </c>
      <c r="C279" s="37" t="s">
        <v>77</v>
      </c>
      <c r="D279" s="37" t="s">
        <v>65</v>
      </c>
      <c r="E279" s="113">
        <v>39556</v>
      </c>
      <c r="F279" s="46">
        <f t="shared" ca="1" si="8"/>
        <v>14</v>
      </c>
      <c r="G279" s="47" t="s">
        <v>66</v>
      </c>
      <c r="H279" s="45">
        <v>48235</v>
      </c>
      <c r="I279" s="38">
        <v>4</v>
      </c>
      <c r="J279" s="41">
        <f t="shared" si="9"/>
        <v>49552</v>
      </c>
    </row>
    <row r="280" spans="1:10" x14ac:dyDescent="0.45">
      <c r="A280" s="37" t="s">
        <v>1039</v>
      </c>
      <c r="B280" s="38" t="s">
        <v>60</v>
      </c>
      <c r="C280" s="37" t="s">
        <v>88</v>
      </c>
      <c r="D280" s="37" t="s">
        <v>59</v>
      </c>
      <c r="E280" s="113">
        <v>42735</v>
      </c>
      <c r="F280" s="43">
        <f t="shared" ca="1" si="8"/>
        <v>5</v>
      </c>
      <c r="G280" s="44"/>
      <c r="H280" s="45">
        <v>62464</v>
      </c>
      <c r="I280" s="38">
        <v>5</v>
      </c>
      <c r="J280" s="41">
        <f t="shared" si="9"/>
        <v>64169</v>
      </c>
    </row>
    <row r="281" spans="1:10" x14ac:dyDescent="0.45">
      <c r="A281" s="37" t="s">
        <v>708</v>
      </c>
      <c r="B281" s="38" t="s">
        <v>61</v>
      </c>
      <c r="C281" s="37" t="s">
        <v>77</v>
      </c>
      <c r="D281" s="37" t="s">
        <v>65</v>
      </c>
      <c r="E281" s="113">
        <v>40939</v>
      </c>
      <c r="F281" s="43">
        <f t="shared" ca="1" si="8"/>
        <v>10</v>
      </c>
      <c r="G281" s="44" t="s">
        <v>67</v>
      </c>
      <c r="H281" s="45">
        <v>119103</v>
      </c>
      <c r="I281" s="38">
        <v>3</v>
      </c>
      <c r="J281" s="41">
        <f t="shared" si="9"/>
        <v>122355</v>
      </c>
    </row>
    <row r="282" spans="1:10" x14ac:dyDescent="0.45">
      <c r="A282" s="37" t="s">
        <v>594</v>
      </c>
      <c r="B282" s="38" t="s">
        <v>61</v>
      </c>
      <c r="C282" s="37" t="s">
        <v>58</v>
      </c>
      <c r="D282" s="37" t="s">
        <v>65</v>
      </c>
      <c r="E282" s="113">
        <v>42494</v>
      </c>
      <c r="F282" s="43">
        <f t="shared" ca="1" si="8"/>
        <v>6</v>
      </c>
      <c r="G282" s="44" t="s">
        <v>70</v>
      </c>
      <c r="H282" s="45">
        <v>47236</v>
      </c>
      <c r="I282" s="38">
        <v>2</v>
      </c>
      <c r="J282" s="41">
        <f t="shared" si="9"/>
        <v>48526</v>
      </c>
    </row>
    <row r="283" spans="1:10" x14ac:dyDescent="0.45">
      <c r="A283" s="37" t="s">
        <v>1106</v>
      </c>
      <c r="B283" s="38" t="s">
        <v>61</v>
      </c>
      <c r="C283" s="37" t="s">
        <v>91</v>
      </c>
      <c r="D283" s="37" t="s">
        <v>65</v>
      </c>
      <c r="E283" s="113">
        <v>44172</v>
      </c>
      <c r="F283" s="43">
        <f t="shared" ca="1" si="8"/>
        <v>1</v>
      </c>
      <c r="G283" s="44" t="s">
        <v>66</v>
      </c>
      <c r="H283" s="45">
        <v>111309</v>
      </c>
      <c r="I283" s="38">
        <v>3</v>
      </c>
      <c r="J283" s="41">
        <f t="shared" si="9"/>
        <v>114348</v>
      </c>
    </row>
    <row r="284" spans="1:10" x14ac:dyDescent="0.45">
      <c r="A284" s="37" t="s">
        <v>1107</v>
      </c>
      <c r="B284" s="38" t="s">
        <v>57</v>
      </c>
      <c r="C284" s="37" t="s">
        <v>91</v>
      </c>
      <c r="D284" s="37" t="s">
        <v>71</v>
      </c>
      <c r="E284" s="113">
        <v>44786</v>
      </c>
      <c r="F284" s="43">
        <f t="shared" ca="1" si="8"/>
        <v>0</v>
      </c>
      <c r="G284" s="44" t="s">
        <v>70</v>
      </c>
      <c r="H284" s="45">
        <v>35899</v>
      </c>
      <c r="I284" s="38">
        <v>5</v>
      </c>
      <c r="J284" s="41">
        <f t="shared" si="9"/>
        <v>36879</v>
      </c>
    </row>
    <row r="285" spans="1:10" x14ac:dyDescent="0.45">
      <c r="A285" s="37" t="s">
        <v>877</v>
      </c>
      <c r="B285" s="38" t="s">
        <v>60</v>
      </c>
      <c r="C285" s="37" t="s">
        <v>83</v>
      </c>
      <c r="D285" s="37" t="s">
        <v>65</v>
      </c>
      <c r="E285" s="113">
        <v>42400</v>
      </c>
      <c r="F285" s="43">
        <f t="shared" ca="1" si="8"/>
        <v>6</v>
      </c>
      <c r="G285" s="44" t="s">
        <v>67</v>
      </c>
      <c r="H285" s="45">
        <v>106210</v>
      </c>
      <c r="I285" s="38">
        <v>1</v>
      </c>
      <c r="J285" s="41">
        <f t="shared" si="9"/>
        <v>109110</v>
      </c>
    </row>
    <row r="286" spans="1:10" x14ac:dyDescent="0.45">
      <c r="A286" s="37" t="s">
        <v>878</v>
      </c>
      <c r="B286" s="38" t="s">
        <v>57</v>
      </c>
      <c r="C286" s="37" t="s">
        <v>83</v>
      </c>
      <c r="D286" s="37" t="s">
        <v>72</v>
      </c>
      <c r="E286" s="113">
        <v>43338</v>
      </c>
      <c r="F286" s="43">
        <f t="shared" ca="1" si="8"/>
        <v>4</v>
      </c>
      <c r="G286" s="44"/>
      <c r="H286" s="45">
        <v>14662</v>
      </c>
      <c r="I286" s="38">
        <v>4</v>
      </c>
      <c r="J286" s="41">
        <f t="shared" si="9"/>
        <v>15062</v>
      </c>
    </row>
    <row r="287" spans="1:10" x14ac:dyDescent="0.45">
      <c r="A287" s="37" t="s">
        <v>1184</v>
      </c>
      <c r="B287" s="38" t="s">
        <v>57</v>
      </c>
      <c r="C287" s="37" t="s">
        <v>93</v>
      </c>
      <c r="D287" s="37" t="s">
        <v>65</v>
      </c>
      <c r="E287" s="113">
        <v>42654</v>
      </c>
      <c r="F287" s="43">
        <f t="shared" ca="1" si="8"/>
        <v>6</v>
      </c>
      <c r="G287" s="44" t="s">
        <v>68</v>
      </c>
      <c r="H287" s="45">
        <v>119713</v>
      </c>
      <c r="I287" s="38">
        <v>4</v>
      </c>
      <c r="J287" s="41">
        <f t="shared" si="9"/>
        <v>122981</v>
      </c>
    </row>
    <row r="288" spans="1:10" x14ac:dyDescent="0.45">
      <c r="A288" s="37" t="s">
        <v>1071</v>
      </c>
      <c r="B288" s="38" t="s">
        <v>60</v>
      </c>
      <c r="C288" s="37" t="s">
        <v>90</v>
      </c>
      <c r="D288" s="37" t="s">
        <v>65</v>
      </c>
      <c r="E288" s="113">
        <v>44484</v>
      </c>
      <c r="F288" s="43">
        <f t="shared" ca="1" si="8"/>
        <v>1</v>
      </c>
      <c r="G288" s="44" t="s">
        <v>70</v>
      </c>
      <c r="H288" s="45">
        <v>61881</v>
      </c>
      <c r="I288" s="38">
        <v>5</v>
      </c>
      <c r="J288" s="41">
        <f t="shared" si="9"/>
        <v>63570</v>
      </c>
    </row>
    <row r="289" spans="1:10" x14ac:dyDescent="0.45">
      <c r="A289" s="37" t="s">
        <v>1185</v>
      </c>
      <c r="B289" s="38" t="s">
        <v>61</v>
      </c>
      <c r="C289" s="37" t="s">
        <v>93</v>
      </c>
      <c r="D289" s="37" t="s">
        <v>65</v>
      </c>
      <c r="E289" s="113">
        <v>43980</v>
      </c>
      <c r="F289" s="43">
        <f t="shared" ca="1" si="8"/>
        <v>2</v>
      </c>
      <c r="G289" s="44" t="s">
        <v>68</v>
      </c>
      <c r="H289" s="45">
        <v>80951</v>
      </c>
      <c r="I289" s="38">
        <v>5</v>
      </c>
      <c r="J289" s="41">
        <f t="shared" si="9"/>
        <v>83161</v>
      </c>
    </row>
    <row r="290" spans="1:10" x14ac:dyDescent="0.45">
      <c r="A290" s="37" t="s">
        <v>1108</v>
      </c>
      <c r="B290" s="38" t="s">
        <v>63</v>
      </c>
      <c r="C290" s="37" t="s">
        <v>91</v>
      </c>
      <c r="D290" s="37" t="s">
        <v>65</v>
      </c>
      <c r="E290" s="113">
        <v>44060</v>
      </c>
      <c r="F290" s="43">
        <f t="shared" ca="1" si="8"/>
        <v>2</v>
      </c>
      <c r="G290" s="44" t="s">
        <v>67</v>
      </c>
      <c r="H290" s="45">
        <v>87414</v>
      </c>
      <c r="I290" s="38">
        <v>1</v>
      </c>
      <c r="J290" s="41">
        <f t="shared" si="9"/>
        <v>89800</v>
      </c>
    </row>
    <row r="291" spans="1:10" x14ac:dyDescent="0.45">
      <c r="A291" s="37" t="s">
        <v>685</v>
      </c>
      <c r="B291" s="38" t="s">
        <v>63</v>
      </c>
      <c r="C291" s="37" t="s">
        <v>76</v>
      </c>
      <c r="D291" s="37" t="s">
        <v>71</v>
      </c>
      <c r="E291" s="113">
        <v>44107</v>
      </c>
      <c r="F291" s="43">
        <f t="shared" ca="1" si="8"/>
        <v>2</v>
      </c>
      <c r="G291" s="44" t="s">
        <v>70</v>
      </c>
      <c r="H291" s="45">
        <v>39699</v>
      </c>
      <c r="I291" s="38">
        <v>1</v>
      </c>
      <c r="J291" s="41">
        <f t="shared" si="9"/>
        <v>40783</v>
      </c>
    </row>
    <row r="292" spans="1:10" x14ac:dyDescent="0.45">
      <c r="A292" s="37" t="s">
        <v>595</v>
      </c>
      <c r="B292" s="38" t="s">
        <v>63</v>
      </c>
      <c r="C292" s="37" t="s">
        <v>58</v>
      </c>
      <c r="D292" s="37" t="s">
        <v>65</v>
      </c>
      <c r="E292" s="113">
        <v>40127</v>
      </c>
      <c r="F292" s="43">
        <f t="shared" ca="1" si="8"/>
        <v>13</v>
      </c>
      <c r="G292" s="44" t="s">
        <v>68</v>
      </c>
      <c r="H292" s="45">
        <v>86540</v>
      </c>
      <c r="I292" s="38">
        <v>4</v>
      </c>
      <c r="J292" s="41">
        <f t="shared" si="9"/>
        <v>88903</v>
      </c>
    </row>
    <row r="293" spans="1:10" x14ac:dyDescent="0.45">
      <c r="A293" s="37" t="s">
        <v>879</v>
      </c>
      <c r="B293" s="38" t="s">
        <v>60</v>
      </c>
      <c r="C293" s="37" t="s">
        <v>83</v>
      </c>
      <c r="D293" s="37" t="s">
        <v>71</v>
      </c>
      <c r="E293" s="113">
        <v>41211</v>
      </c>
      <c r="F293" s="43">
        <f t="shared" ca="1" si="8"/>
        <v>10</v>
      </c>
      <c r="G293" s="44" t="s">
        <v>68</v>
      </c>
      <c r="H293" s="45">
        <v>33922</v>
      </c>
      <c r="I293" s="38">
        <v>1</v>
      </c>
      <c r="J293" s="41">
        <f t="shared" si="9"/>
        <v>34848</v>
      </c>
    </row>
    <row r="294" spans="1:10" x14ac:dyDescent="0.45">
      <c r="A294" s="37" t="s">
        <v>880</v>
      </c>
      <c r="B294" s="38" t="s">
        <v>57</v>
      </c>
      <c r="C294" s="37" t="s">
        <v>83</v>
      </c>
      <c r="D294" s="37" t="s">
        <v>65</v>
      </c>
      <c r="E294" s="113">
        <v>41527</v>
      </c>
      <c r="F294" s="43">
        <f t="shared" ca="1" si="8"/>
        <v>9</v>
      </c>
      <c r="G294" s="44" t="s">
        <v>70</v>
      </c>
      <c r="H294" s="45">
        <v>42882</v>
      </c>
      <c r="I294" s="38">
        <v>5</v>
      </c>
      <c r="J294" s="41">
        <f t="shared" si="9"/>
        <v>44053</v>
      </c>
    </row>
    <row r="295" spans="1:10" x14ac:dyDescent="0.45">
      <c r="A295" s="37" t="s">
        <v>1186</v>
      </c>
      <c r="B295" s="38" t="s">
        <v>64</v>
      </c>
      <c r="C295" s="37" t="s">
        <v>93</v>
      </c>
      <c r="D295" s="37" t="s">
        <v>65</v>
      </c>
      <c r="E295" s="113">
        <v>43032</v>
      </c>
      <c r="F295" s="43">
        <f t="shared" ca="1" si="8"/>
        <v>5</v>
      </c>
      <c r="G295" s="44" t="s">
        <v>67</v>
      </c>
      <c r="H295" s="45">
        <v>95499</v>
      </c>
      <c r="I295" s="38">
        <v>2</v>
      </c>
      <c r="J295" s="41">
        <f t="shared" si="9"/>
        <v>98106</v>
      </c>
    </row>
    <row r="296" spans="1:10" x14ac:dyDescent="0.45">
      <c r="A296" s="37" t="s">
        <v>92</v>
      </c>
      <c r="B296" s="38" t="s">
        <v>61</v>
      </c>
      <c r="C296" s="37" t="s">
        <v>91</v>
      </c>
      <c r="D296" s="37" t="s">
        <v>65</v>
      </c>
      <c r="E296" s="113">
        <v>39487</v>
      </c>
      <c r="F296" s="43">
        <f t="shared" ca="1" si="8"/>
        <v>14</v>
      </c>
      <c r="G296" s="44" t="s">
        <v>70</v>
      </c>
      <c r="H296" s="45">
        <v>97468</v>
      </c>
      <c r="I296" s="38">
        <v>3</v>
      </c>
      <c r="J296" s="41">
        <f t="shared" si="9"/>
        <v>100129</v>
      </c>
    </row>
    <row r="297" spans="1:10" x14ac:dyDescent="0.45">
      <c r="A297" s="37" t="s">
        <v>1187</v>
      </c>
      <c r="B297" s="38" t="s">
        <v>61</v>
      </c>
      <c r="C297" s="37" t="s">
        <v>93</v>
      </c>
      <c r="D297" s="37" t="s">
        <v>71</v>
      </c>
      <c r="E297" s="113">
        <v>42344</v>
      </c>
      <c r="F297" s="43">
        <f t="shared" ca="1" si="8"/>
        <v>6</v>
      </c>
      <c r="G297" s="44" t="s">
        <v>67</v>
      </c>
      <c r="H297" s="45">
        <v>52229</v>
      </c>
      <c r="I297" s="38">
        <v>4</v>
      </c>
      <c r="J297" s="41">
        <f t="shared" si="9"/>
        <v>53655</v>
      </c>
    </row>
    <row r="298" spans="1:10" x14ac:dyDescent="0.45">
      <c r="A298" s="37" t="s">
        <v>596</v>
      </c>
      <c r="B298" s="38" t="s">
        <v>61</v>
      </c>
      <c r="C298" s="37" t="s">
        <v>58</v>
      </c>
      <c r="D298" s="37" t="s">
        <v>65</v>
      </c>
      <c r="E298" s="113">
        <v>43455</v>
      </c>
      <c r="F298" s="43">
        <f t="shared" ca="1" si="8"/>
        <v>3</v>
      </c>
      <c r="G298" s="44" t="s">
        <v>68</v>
      </c>
      <c r="H298" s="45">
        <v>89203</v>
      </c>
      <c r="I298" s="38">
        <v>5</v>
      </c>
      <c r="J298" s="41">
        <f t="shared" si="9"/>
        <v>91638</v>
      </c>
    </row>
    <row r="299" spans="1:10" x14ac:dyDescent="0.45">
      <c r="A299" s="37" t="s">
        <v>881</v>
      </c>
      <c r="B299" s="38" t="s">
        <v>63</v>
      </c>
      <c r="C299" s="37" t="s">
        <v>83</v>
      </c>
      <c r="D299" s="37" t="s">
        <v>65</v>
      </c>
      <c r="E299" s="113">
        <v>44544</v>
      </c>
      <c r="F299" s="43">
        <f t="shared" ca="1" si="8"/>
        <v>0</v>
      </c>
      <c r="G299" s="44" t="s">
        <v>69</v>
      </c>
      <c r="H299" s="45">
        <v>83738</v>
      </c>
      <c r="I299" s="38">
        <v>4</v>
      </c>
      <c r="J299" s="41">
        <f t="shared" si="9"/>
        <v>86024</v>
      </c>
    </row>
    <row r="300" spans="1:10" x14ac:dyDescent="0.45">
      <c r="A300" s="37" t="s">
        <v>971</v>
      </c>
      <c r="B300" s="38" t="s">
        <v>61</v>
      </c>
      <c r="C300" s="37" t="s">
        <v>86</v>
      </c>
      <c r="D300" s="37" t="s">
        <v>65</v>
      </c>
      <c r="E300" s="113">
        <v>41527</v>
      </c>
      <c r="F300" s="43">
        <f t="shared" ca="1" si="8"/>
        <v>9</v>
      </c>
      <c r="G300" s="44" t="s">
        <v>70</v>
      </c>
      <c r="H300" s="45">
        <v>74710</v>
      </c>
      <c r="I300" s="38">
        <v>2</v>
      </c>
      <c r="J300" s="41">
        <f t="shared" si="9"/>
        <v>76750</v>
      </c>
    </row>
    <row r="301" spans="1:10" x14ac:dyDescent="0.45">
      <c r="A301" s="37" t="s">
        <v>597</v>
      </c>
      <c r="B301" s="38" t="s">
        <v>63</v>
      </c>
      <c r="C301" s="37" t="s">
        <v>58</v>
      </c>
      <c r="D301" s="37" t="s">
        <v>65</v>
      </c>
      <c r="E301" s="113">
        <v>44422</v>
      </c>
      <c r="F301" s="43">
        <f t="shared" ca="1" si="8"/>
        <v>1</v>
      </c>
      <c r="G301" s="44" t="s">
        <v>66</v>
      </c>
      <c r="H301" s="45">
        <v>110116</v>
      </c>
      <c r="I301" s="38">
        <v>4</v>
      </c>
      <c r="J301" s="41">
        <f t="shared" si="9"/>
        <v>113122</v>
      </c>
    </row>
    <row r="302" spans="1:10" x14ac:dyDescent="0.45">
      <c r="A302" s="37" t="s">
        <v>882</v>
      </c>
      <c r="B302" s="38" t="s">
        <v>61</v>
      </c>
      <c r="C302" s="37" t="s">
        <v>83</v>
      </c>
      <c r="D302" s="37" t="s">
        <v>59</v>
      </c>
      <c r="E302" s="113">
        <v>43889</v>
      </c>
      <c r="F302" s="43">
        <f t="shared" ca="1" si="8"/>
        <v>2</v>
      </c>
      <c r="G302" s="44"/>
      <c r="H302" s="45">
        <v>33854</v>
      </c>
      <c r="I302" s="38">
        <v>3</v>
      </c>
      <c r="J302" s="41">
        <f t="shared" si="9"/>
        <v>34778</v>
      </c>
    </row>
    <row r="303" spans="1:10" x14ac:dyDescent="0.45">
      <c r="A303" s="37" t="s">
        <v>784</v>
      </c>
      <c r="B303" s="38" t="s">
        <v>61</v>
      </c>
      <c r="C303" s="37" t="s">
        <v>80</v>
      </c>
      <c r="D303" s="37" t="s">
        <v>65</v>
      </c>
      <c r="E303" s="113">
        <v>42507</v>
      </c>
      <c r="F303" s="43">
        <f t="shared" ca="1" si="8"/>
        <v>6</v>
      </c>
      <c r="G303" s="44" t="s">
        <v>67</v>
      </c>
      <c r="H303" s="45">
        <v>38222</v>
      </c>
      <c r="I303" s="38">
        <v>2</v>
      </c>
      <c r="J303" s="41">
        <f t="shared" si="9"/>
        <v>39265</v>
      </c>
    </row>
    <row r="304" spans="1:10" x14ac:dyDescent="0.45">
      <c r="A304" s="37" t="s">
        <v>709</v>
      </c>
      <c r="B304" s="38" t="s">
        <v>60</v>
      </c>
      <c r="C304" s="37" t="s">
        <v>77</v>
      </c>
      <c r="D304" s="37" t="s">
        <v>65</v>
      </c>
      <c r="E304" s="113">
        <v>44682</v>
      </c>
      <c r="F304" s="43">
        <f t="shared" ca="1" si="8"/>
        <v>0</v>
      </c>
      <c r="G304" s="44" t="s">
        <v>68</v>
      </c>
      <c r="H304" s="45">
        <v>98675</v>
      </c>
      <c r="I304" s="38">
        <v>2</v>
      </c>
      <c r="J304" s="41">
        <f t="shared" si="9"/>
        <v>101369</v>
      </c>
    </row>
    <row r="305" spans="1:10" x14ac:dyDescent="0.45">
      <c r="A305" s="37" t="s">
        <v>1188</v>
      </c>
      <c r="B305" s="38" t="s">
        <v>64</v>
      </c>
      <c r="C305" s="37" t="s">
        <v>93</v>
      </c>
      <c r="D305" s="37" t="s">
        <v>59</v>
      </c>
      <c r="E305" s="113">
        <v>43125</v>
      </c>
      <c r="F305" s="43">
        <f t="shared" ca="1" si="8"/>
        <v>4</v>
      </c>
      <c r="G305" s="44"/>
      <c r="H305" s="45">
        <v>45600</v>
      </c>
      <c r="I305" s="38">
        <v>3</v>
      </c>
      <c r="J305" s="41">
        <f t="shared" si="9"/>
        <v>46845</v>
      </c>
    </row>
    <row r="306" spans="1:10" x14ac:dyDescent="0.45">
      <c r="A306" s="37" t="s">
        <v>598</v>
      </c>
      <c r="B306" s="38" t="s">
        <v>60</v>
      </c>
      <c r="C306" s="37" t="s">
        <v>58</v>
      </c>
      <c r="D306" s="37" t="s">
        <v>71</v>
      </c>
      <c r="E306" s="113">
        <v>44567</v>
      </c>
      <c r="F306" s="43">
        <f t="shared" ca="1" si="8"/>
        <v>0</v>
      </c>
      <c r="G306" s="44" t="s">
        <v>68</v>
      </c>
      <c r="H306" s="45">
        <v>64322</v>
      </c>
      <c r="I306" s="38">
        <v>3</v>
      </c>
      <c r="J306" s="41">
        <f t="shared" si="9"/>
        <v>66078</v>
      </c>
    </row>
    <row r="307" spans="1:10" x14ac:dyDescent="0.45">
      <c r="A307" s="37" t="s">
        <v>686</v>
      </c>
      <c r="B307" s="38" t="s">
        <v>63</v>
      </c>
      <c r="C307" s="37" t="s">
        <v>76</v>
      </c>
      <c r="D307" s="37" t="s">
        <v>72</v>
      </c>
      <c r="E307" s="113">
        <v>43904</v>
      </c>
      <c r="F307" s="43">
        <f t="shared" ca="1" si="8"/>
        <v>2</v>
      </c>
      <c r="G307" s="44"/>
      <c r="H307" s="45">
        <v>38116</v>
      </c>
      <c r="I307" s="38">
        <v>4</v>
      </c>
      <c r="J307" s="41">
        <f t="shared" si="9"/>
        <v>39157</v>
      </c>
    </row>
    <row r="308" spans="1:10" x14ac:dyDescent="0.45">
      <c r="A308" s="37" t="s">
        <v>785</v>
      </c>
      <c r="B308" s="38" t="s">
        <v>63</v>
      </c>
      <c r="C308" s="37" t="s">
        <v>80</v>
      </c>
      <c r="D308" s="37" t="s">
        <v>72</v>
      </c>
      <c r="E308" s="113">
        <v>44043</v>
      </c>
      <c r="F308" s="43">
        <f t="shared" ca="1" si="8"/>
        <v>2</v>
      </c>
      <c r="G308" s="44"/>
      <c r="H308" s="45">
        <v>12731</v>
      </c>
      <c r="I308" s="38">
        <v>3</v>
      </c>
      <c r="J308" s="41">
        <f t="shared" si="9"/>
        <v>13079</v>
      </c>
    </row>
    <row r="309" spans="1:10" x14ac:dyDescent="0.45">
      <c r="A309" s="37" t="s">
        <v>883</v>
      </c>
      <c r="B309" s="38" t="s">
        <v>61</v>
      </c>
      <c r="C309" s="37" t="s">
        <v>83</v>
      </c>
      <c r="D309" s="37" t="s">
        <v>65</v>
      </c>
      <c r="E309" s="113">
        <v>42423</v>
      </c>
      <c r="F309" s="43">
        <f t="shared" ca="1" si="8"/>
        <v>6</v>
      </c>
      <c r="G309" s="44" t="s">
        <v>69</v>
      </c>
      <c r="H309" s="45">
        <v>40801</v>
      </c>
      <c r="I309" s="38">
        <v>5</v>
      </c>
      <c r="J309" s="41">
        <f t="shared" si="9"/>
        <v>41915</v>
      </c>
    </row>
    <row r="310" spans="1:10" x14ac:dyDescent="0.45">
      <c r="A310" s="37" t="s">
        <v>1109</v>
      </c>
      <c r="B310" s="38" t="s">
        <v>57</v>
      </c>
      <c r="C310" s="37" t="s">
        <v>91</v>
      </c>
      <c r="D310" s="37" t="s">
        <v>72</v>
      </c>
      <c r="E310" s="113">
        <v>43008</v>
      </c>
      <c r="F310" s="43">
        <f t="shared" ca="1" si="8"/>
        <v>5</v>
      </c>
      <c r="G310" s="44"/>
      <c r="H310" s="45">
        <v>32857</v>
      </c>
      <c r="I310" s="38">
        <v>4</v>
      </c>
      <c r="J310" s="41">
        <f t="shared" si="9"/>
        <v>33754</v>
      </c>
    </row>
    <row r="311" spans="1:10" x14ac:dyDescent="0.45">
      <c r="A311" s="37" t="s">
        <v>786</v>
      </c>
      <c r="B311" s="38" t="s">
        <v>61</v>
      </c>
      <c r="C311" s="37" t="s">
        <v>80</v>
      </c>
      <c r="D311" s="37" t="s">
        <v>65</v>
      </c>
      <c r="E311" s="113">
        <v>44353</v>
      </c>
      <c r="F311" s="43">
        <f t="shared" ca="1" si="8"/>
        <v>1</v>
      </c>
      <c r="G311" s="44" t="s">
        <v>66</v>
      </c>
      <c r="H311" s="45">
        <v>85250</v>
      </c>
      <c r="I311" s="38">
        <v>5</v>
      </c>
      <c r="J311" s="41">
        <f t="shared" si="9"/>
        <v>87577</v>
      </c>
    </row>
    <row r="312" spans="1:10" x14ac:dyDescent="0.45">
      <c r="A312" s="37" t="s">
        <v>1110</v>
      </c>
      <c r="B312" s="38" t="s">
        <v>61</v>
      </c>
      <c r="C312" s="37" t="s">
        <v>91</v>
      </c>
      <c r="D312" s="37" t="s">
        <v>59</v>
      </c>
      <c r="E312" s="113">
        <v>39805</v>
      </c>
      <c r="F312" s="43">
        <f t="shared" ca="1" si="8"/>
        <v>13</v>
      </c>
      <c r="G312" s="44"/>
      <c r="H312" s="45">
        <v>73934</v>
      </c>
      <c r="I312" s="38">
        <v>5</v>
      </c>
      <c r="J312" s="41">
        <f t="shared" si="9"/>
        <v>75952</v>
      </c>
    </row>
    <row r="313" spans="1:10" x14ac:dyDescent="0.45">
      <c r="A313" s="37" t="s">
        <v>991</v>
      </c>
      <c r="B313" s="38" t="s">
        <v>61</v>
      </c>
      <c r="C313" s="37" t="s">
        <v>87</v>
      </c>
      <c r="D313" s="37" t="s">
        <v>65</v>
      </c>
      <c r="E313" s="113">
        <v>44591</v>
      </c>
      <c r="F313" s="43">
        <f t="shared" ca="1" si="8"/>
        <v>0</v>
      </c>
      <c r="G313" s="44" t="s">
        <v>67</v>
      </c>
      <c r="H313" s="45">
        <v>83988</v>
      </c>
      <c r="I313" s="38">
        <v>4</v>
      </c>
      <c r="J313" s="41">
        <f t="shared" si="9"/>
        <v>86281</v>
      </c>
    </row>
    <row r="314" spans="1:10" x14ac:dyDescent="0.45">
      <c r="A314" s="37" t="s">
        <v>1279</v>
      </c>
      <c r="B314" s="38" t="s">
        <v>64</v>
      </c>
      <c r="C314" s="37" t="s">
        <v>98</v>
      </c>
      <c r="D314" s="37" t="s">
        <v>72</v>
      </c>
      <c r="E314" s="113">
        <v>44378</v>
      </c>
      <c r="F314" s="43">
        <f t="shared" ca="1" si="8"/>
        <v>1</v>
      </c>
      <c r="G314" s="44" t="s">
        <v>68</v>
      </c>
      <c r="H314" s="45">
        <v>40316</v>
      </c>
      <c r="I314" s="38">
        <v>3</v>
      </c>
      <c r="J314" s="41">
        <f t="shared" si="9"/>
        <v>41417</v>
      </c>
    </row>
    <row r="315" spans="1:10" x14ac:dyDescent="0.45">
      <c r="A315" s="37" t="s">
        <v>599</v>
      </c>
      <c r="B315" s="38" t="s">
        <v>61</v>
      </c>
      <c r="C315" s="37" t="s">
        <v>58</v>
      </c>
      <c r="D315" s="37" t="s">
        <v>59</v>
      </c>
      <c r="E315" s="113">
        <v>43363</v>
      </c>
      <c r="F315" s="43">
        <f t="shared" ca="1" si="8"/>
        <v>4</v>
      </c>
      <c r="G315" s="44"/>
      <c r="H315" s="45">
        <v>119242</v>
      </c>
      <c r="I315" s="38">
        <v>2</v>
      </c>
      <c r="J315" s="41">
        <f t="shared" si="9"/>
        <v>122497</v>
      </c>
    </row>
    <row r="316" spans="1:10" x14ac:dyDescent="0.45">
      <c r="A316" s="37" t="s">
        <v>992</v>
      </c>
      <c r="B316" s="38" t="s">
        <v>63</v>
      </c>
      <c r="C316" s="37" t="s">
        <v>87</v>
      </c>
      <c r="D316" s="37" t="s">
        <v>71</v>
      </c>
      <c r="E316" s="113">
        <v>44215</v>
      </c>
      <c r="F316" s="43">
        <f t="shared" ca="1" si="8"/>
        <v>1</v>
      </c>
      <c r="G316" s="44" t="s">
        <v>66</v>
      </c>
      <c r="H316" s="45">
        <v>18154</v>
      </c>
      <c r="I316" s="38">
        <v>4</v>
      </c>
      <c r="J316" s="41">
        <f t="shared" si="9"/>
        <v>18650</v>
      </c>
    </row>
    <row r="317" spans="1:10" x14ac:dyDescent="0.45">
      <c r="A317" s="37" t="s">
        <v>1111</v>
      </c>
      <c r="B317" s="38" t="s">
        <v>61</v>
      </c>
      <c r="C317" s="37" t="s">
        <v>91</v>
      </c>
      <c r="D317" s="37" t="s">
        <v>65</v>
      </c>
      <c r="E317" s="113">
        <v>43388</v>
      </c>
      <c r="F317" s="43">
        <f t="shared" ca="1" si="8"/>
        <v>4</v>
      </c>
      <c r="G317" s="44" t="s">
        <v>68</v>
      </c>
      <c r="H317" s="45">
        <v>74751</v>
      </c>
      <c r="I317" s="38">
        <v>5</v>
      </c>
      <c r="J317" s="41">
        <f t="shared" si="9"/>
        <v>76792</v>
      </c>
    </row>
    <row r="318" spans="1:10" x14ac:dyDescent="0.45">
      <c r="A318" s="37" t="s">
        <v>710</v>
      </c>
      <c r="B318" s="38" t="s">
        <v>61</v>
      </c>
      <c r="C318" s="37" t="s">
        <v>77</v>
      </c>
      <c r="D318" s="37" t="s">
        <v>65</v>
      </c>
      <c r="E318" s="113">
        <v>41376</v>
      </c>
      <c r="F318" s="43">
        <f t="shared" ca="1" si="8"/>
        <v>9</v>
      </c>
      <c r="G318" s="44" t="s">
        <v>70</v>
      </c>
      <c r="H318" s="45">
        <v>121045</v>
      </c>
      <c r="I318" s="38">
        <v>4</v>
      </c>
      <c r="J318" s="41">
        <f t="shared" si="9"/>
        <v>124350</v>
      </c>
    </row>
    <row r="319" spans="1:10" x14ac:dyDescent="0.45">
      <c r="A319" s="37" t="s">
        <v>1112</v>
      </c>
      <c r="B319" s="38" t="s">
        <v>63</v>
      </c>
      <c r="C319" s="37" t="s">
        <v>91</v>
      </c>
      <c r="D319" s="37" t="s">
        <v>65</v>
      </c>
      <c r="E319" s="113">
        <v>44077</v>
      </c>
      <c r="F319" s="43">
        <f t="shared" ca="1" si="8"/>
        <v>2</v>
      </c>
      <c r="G319" s="44" t="s">
        <v>70</v>
      </c>
      <c r="H319" s="45">
        <v>92143</v>
      </c>
      <c r="I319" s="38">
        <v>3</v>
      </c>
      <c r="J319" s="41">
        <f t="shared" si="9"/>
        <v>94659</v>
      </c>
    </row>
    <row r="320" spans="1:10" x14ac:dyDescent="0.45">
      <c r="A320" s="37" t="s">
        <v>1189</v>
      </c>
      <c r="B320" s="38" t="s">
        <v>61</v>
      </c>
      <c r="C320" s="37" t="s">
        <v>93</v>
      </c>
      <c r="D320" s="37" t="s">
        <v>59</v>
      </c>
      <c r="E320" s="113">
        <v>44458</v>
      </c>
      <c r="F320" s="43">
        <f t="shared" ca="1" si="8"/>
        <v>1</v>
      </c>
      <c r="G320" s="44"/>
      <c r="H320" s="45">
        <v>79744</v>
      </c>
      <c r="I320" s="38">
        <v>1</v>
      </c>
      <c r="J320" s="41">
        <f t="shared" si="9"/>
        <v>81921</v>
      </c>
    </row>
    <row r="321" spans="1:10" x14ac:dyDescent="0.45">
      <c r="A321" s="37" t="s">
        <v>600</v>
      </c>
      <c r="B321" s="38" t="s">
        <v>57</v>
      </c>
      <c r="C321" s="37" t="s">
        <v>58</v>
      </c>
      <c r="D321" s="37" t="s">
        <v>71</v>
      </c>
      <c r="E321" s="113">
        <v>42314</v>
      </c>
      <c r="F321" s="43">
        <f t="shared" ca="1" si="8"/>
        <v>7</v>
      </c>
      <c r="G321" s="44" t="s">
        <v>70</v>
      </c>
      <c r="H321" s="45">
        <v>14743</v>
      </c>
      <c r="I321" s="38">
        <v>3</v>
      </c>
      <c r="J321" s="41">
        <f t="shared" si="9"/>
        <v>15145</v>
      </c>
    </row>
    <row r="322" spans="1:10" x14ac:dyDescent="0.45">
      <c r="A322" s="37" t="s">
        <v>1113</v>
      </c>
      <c r="B322" s="38" t="s">
        <v>63</v>
      </c>
      <c r="C322" s="37" t="s">
        <v>91</v>
      </c>
      <c r="D322" s="37" t="s">
        <v>59</v>
      </c>
      <c r="E322" s="113">
        <v>43941</v>
      </c>
      <c r="F322" s="43">
        <f t="shared" ref="F322:F385" ca="1" si="10">DATEDIF(E322,TODAY(),"Y")</f>
        <v>2</v>
      </c>
      <c r="G322" s="44"/>
      <c r="H322" s="45">
        <v>29928</v>
      </c>
      <c r="I322" s="38">
        <v>3</v>
      </c>
      <c r="J322" s="41">
        <f t="shared" ref="J322:J385" si="11">ROUND(H322*$L$1+H322,0)</f>
        <v>30745</v>
      </c>
    </row>
    <row r="323" spans="1:10" x14ac:dyDescent="0.45">
      <c r="A323" s="37" t="s">
        <v>884</v>
      </c>
      <c r="B323" s="38" t="s">
        <v>64</v>
      </c>
      <c r="C323" s="37" t="s">
        <v>83</v>
      </c>
      <c r="D323" s="37" t="s">
        <v>59</v>
      </c>
      <c r="E323" s="113">
        <v>42465</v>
      </c>
      <c r="F323" s="43">
        <f t="shared" ca="1" si="10"/>
        <v>6</v>
      </c>
      <c r="G323" s="44"/>
      <c r="H323" s="45">
        <v>82283</v>
      </c>
      <c r="I323" s="38">
        <v>4</v>
      </c>
      <c r="J323" s="41">
        <f t="shared" si="11"/>
        <v>84529</v>
      </c>
    </row>
    <row r="324" spans="1:10" x14ac:dyDescent="0.45">
      <c r="A324" s="37" t="s">
        <v>885</v>
      </c>
      <c r="B324" s="38" t="s">
        <v>64</v>
      </c>
      <c r="C324" s="37" t="s">
        <v>83</v>
      </c>
      <c r="D324" s="37" t="s">
        <v>65</v>
      </c>
      <c r="E324" s="113">
        <v>42407</v>
      </c>
      <c r="F324" s="43">
        <f t="shared" ca="1" si="10"/>
        <v>6</v>
      </c>
      <c r="G324" s="44" t="s">
        <v>66</v>
      </c>
      <c r="H324" s="45">
        <v>62298</v>
      </c>
      <c r="I324" s="38">
        <v>1</v>
      </c>
      <c r="J324" s="41">
        <f t="shared" si="11"/>
        <v>63999</v>
      </c>
    </row>
    <row r="325" spans="1:10" x14ac:dyDescent="0.45">
      <c r="A325" s="37" t="s">
        <v>993</v>
      </c>
      <c r="B325" s="38" t="s">
        <v>63</v>
      </c>
      <c r="C325" s="37" t="s">
        <v>87</v>
      </c>
      <c r="D325" s="37" t="s">
        <v>65</v>
      </c>
      <c r="E325" s="113">
        <v>43800</v>
      </c>
      <c r="F325" s="43">
        <f t="shared" ca="1" si="10"/>
        <v>2</v>
      </c>
      <c r="G325" s="44" t="s">
        <v>70</v>
      </c>
      <c r="H325" s="45">
        <v>62769</v>
      </c>
      <c r="I325" s="38">
        <v>4</v>
      </c>
      <c r="J325" s="41">
        <f t="shared" si="11"/>
        <v>64483</v>
      </c>
    </row>
    <row r="326" spans="1:10" x14ac:dyDescent="0.45">
      <c r="A326" s="37" t="s">
        <v>601</v>
      </c>
      <c r="B326" s="38" t="s">
        <v>63</v>
      </c>
      <c r="C326" s="37" t="s">
        <v>58</v>
      </c>
      <c r="D326" s="37" t="s">
        <v>72</v>
      </c>
      <c r="E326" s="113">
        <v>39971</v>
      </c>
      <c r="F326" s="43">
        <f t="shared" ca="1" si="10"/>
        <v>13</v>
      </c>
      <c r="G326" s="44"/>
      <c r="H326" s="45">
        <v>49999</v>
      </c>
      <c r="I326" s="38">
        <v>5</v>
      </c>
      <c r="J326" s="41">
        <f t="shared" si="11"/>
        <v>51364</v>
      </c>
    </row>
    <row r="327" spans="1:10" x14ac:dyDescent="0.45">
      <c r="A327" s="37" t="s">
        <v>1190</v>
      </c>
      <c r="B327" s="38" t="s">
        <v>63</v>
      </c>
      <c r="C327" s="37" t="s">
        <v>93</v>
      </c>
      <c r="D327" s="37" t="s">
        <v>71</v>
      </c>
      <c r="E327" s="113">
        <v>42858</v>
      </c>
      <c r="F327" s="43">
        <f t="shared" ca="1" si="10"/>
        <v>5</v>
      </c>
      <c r="G327" s="44" t="s">
        <v>68</v>
      </c>
      <c r="H327" s="45">
        <v>68712</v>
      </c>
      <c r="I327" s="38">
        <v>2</v>
      </c>
      <c r="J327" s="41">
        <f t="shared" si="11"/>
        <v>70588</v>
      </c>
    </row>
    <row r="328" spans="1:10" x14ac:dyDescent="0.45">
      <c r="A328" s="37" t="s">
        <v>711</v>
      </c>
      <c r="B328" s="38" t="s">
        <v>60</v>
      </c>
      <c r="C328" s="37" t="s">
        <v>77</v>
      </c>
      <c r="D328" s="37" t="s">
        <v>59</v>
      </c>
      <c r="E328" s="113">
        <v>40061</v>
      </c>
      <c r="F328" s="43">
        <f t="shared" ca="1" si="10"/>
        <v>13</v>
      </c>
      <c r="G328" s="44"/>
      <c r="H328" s="45">
        <v>32674</v>
      </c>
      <c r="I328" s="38">
        <v>3</v>
      </c>
      <c r="J328" s="41">
        <f t="shared" si="11"/>
        <v>33566</v>
      </c>
    </row>
    <row r="329" spans="1:10" x14ac:dyDescent="0.45">
      <c r="A329" s="37" t="s">
        <v>712</v>
      </c>
      <c r="B329" s="38" t="s">
        <v>62</v>
      </c>
      <c r="C329" s="37" t="s">
        <v>77</v>
      </c>
      <c r="D329" s="37" t="s">
        <v>65</v>
      </c>
      <c r="E329" s="113">
        <v>43901</v>
      </c>
      <c r="F329" s="43">
        <f t="shared" ca="1" si="10"/>
        <v>2</v>
      </c>
      <c r="G329" s="44" t="s">
        <v>69</v>
      </c>
      <c r="H329" s="45">
        <v>113889</v>
      </c>
      <c r="I329" s="38">
        <v>5</v>
      </c>
      <c r="J329" s="41">
        <f t="shared" si="11"/>
        <v>116998</v>
      </c>
    </row>
    <row r="330" spans="1:10" x14ac:dyDescent="0.45">
      <c r="A330" s="37" t="s">
        <v>886</v>
      </c>
      <c r="B330" s="38" t="s">
        <v>61</v>
      </c>
      <c r="C330" s="37" t="s">
        <v>83</v>
      </c>
      <c r="D330" s="37" t="s">
        <v>59</v>
      </c>
      <c r="E330" s="113">
        <v>40309</v>
      </c>
      <c r="F330" s="43">
        <f t="shared" ca="1" si="10"/>
        <v>12</v>
      </c>
      <c r="G330" s="44"/>
      <c r="H330" s="45">
        <v>124151</v>
      </c>
      <c r="I330" s="38">
        <v>5</v>
      </c>
      <c r="J330" s="41">
        <f t="shared" si="11"/>
        <v>127540</v>
      </c>
    </row>
    <row r="331" spans="1:10" x14ac:dyDescent="0.45">
      <c r="A331" s="37" t="s">
        <v>1114</v>
      </c>
      <c r="B331" s="38" t="s">
        <v>64</v>
      </c>
      <c r="C331" s="37" t="s">
        <v>91</v>
      </c>
      <c r="D331" s="37" t="s">
        <v>65</v>
      </c>
      <c r="E331" s="113">
        <v>43669</v>
      </c>
      <c r="F331" s="43">
        <f t="shared" ca="1" si="10"/>
        <v>3</v>
      </c>
      <c r="G331" s="44" t="s">
        <v>70</v>
      </c>
      <c r="H331" s="45">
        <v>32162</v>
      </c>
      <c r="I331" s="38">
        <v>5</v>
      </c>
      <c r="J331" s="41">
        <f t="shared" si="11"/>
        <v>33040</v>
      </c>
    </row>
    <row r="332" spans="1:10" x14ac:dyDescent="0.45">
      <c r="A332" s="37" t="s">
        <v>994</v>
      </c>
      <c r="B332" s="38" t="s">
        <v>60</v>
      </c>
      <c r="C332" s="37" t="s">
        <v>87</v>
      </c>
      <c r="D332" s="37" t="s">
        <v>65</v>
      </c>
      <c r="E332" s="113">
        <v>42748</v>
      </c>
      <c r="F332" s="43">
        <f t="shared" ca="1" si="10"/>
        <v>5</v>
      </c>
      <c r="G332" s="44" t="s">
        <v>70</v>
      </c>
      <c r="H332" s="45">
        <v>66029</v>
      </c>
      <c r="I332" s="38">
        <v>4</v>
      </c>
      <c r="J332" s="41">
        <f t="shared" si="11"/>
        <v>67832</v>
      </c>
    </row>
    <row r="333" spans="1:10" x14ac:dyDescent="0.45">
      <c r="A333" s="37" t="s">
        <v>887</v>
      </c>
      <c r="B333" s="38" t="s">
        <v>60</v>
      </c>
      <c r="C333" s="37" t="s">
        <v>83</v>
      </c>
      <c r="D333" s="37" t="s">
        <v>65</v>
      </c>
      <c r="E333" s="113">
        <v>40289</v>
      </c>
      <c r="F333" s="43">
        <f t="shared" ca="1" si="10"/>
        <v>12</v>
      </c>
      <c r="G333" s="44" t="s">
        <v>66</v>
      </c>
      <c r="H333" s="45">
        <v>32800</v>
      </c>
      <c r="I333" s="38">
        <v>1</v>
      </c>
      <c r="J333" s="41">
        <f t="shared" si="11"/>
        <v>33695</v>
      </c>
    </row>
    <row r="334" spans="1:10" x14ac:dyDescent="0.45">
      <c r="A334" s="37" t="s">
        <v>1191</v>
      </c>
      <c r="B334" s="38" t="s">
        <v>63</v>
      </c>
      <c r="C334" s="37" t="s">
        <v>93</v>
      </c>
      <c r="D334" s="37" t="s">
        <v>65</v>
      </c>
      <c r="E334" s="113">
        <v>44228</v>
      </c>
      <c r="F334" s="43">
        <f t="shared" ca="1" si="10"/>
        <v>1</v>
      </c>
      <c r="G334" s="44" t="s">
        <v>68</v>
      </c>
      <c r="H334" s="45">
        <v>120157</v>
      </c>
      <c r="I334" s="38">
        <v>3</v>
      </c>
      <c r="J334" s="41">
        <f t="shared" si="11"/>
        <v>123437</v>
      </c>
    </row>
    <row r="335" spans="1:10" x14ac:dyDescent="0.45">
      <c r="A335" s="37" t="s">
        <v>602</v>
      </c>
      <c r="B335" s="38" t="s">
        <v>60</v>
      </c>
      <c r="C335" s="37" t="s">
        <v>58</v>
      </c>
      <c r="D335" s="37" t="s">
        <v>65</v>
      </c>
      <c r="E335" s="113">
        <v>42963</v>
      </c>
      <c r="F335" s="43">
        <f t="shared" ca="1" si="10"/>
        <v>5</v>
      </c>
      <c r="G335" s="44" t="s">
        <v>68</v>
      </c>
      <c r="H335" s="45">
        <v>70134</v>
      </c>
      <c r="I335" s="38">
        <v>4</v>
      </c>
      <c r="J335" s="41">
        <f t="shared" si="11"/>
        <v>72049</v>
      </c>
    </row>
    <row r="336" spans="1:10" x14ac:dyDescent="0.45">
      <c r="A336" s="37" t="s">
        <v>888</v>
      </c>
      <c r="B336" s="38" t="s">
        <v>63</v>
      </c>
      <c r="C336" s="37" t="s">
        <v>83</v>
      </c>
      <c r="D336" s="37" t="s">
        <v>72</v>
      </c>
      <c r="E336" s="113">
        <v>39896</v>
      </c>
      <c r="F336" s="43">
        <f t="shared" ca="1" si="10"/>
        <v>13</v>
      </c>
      <c r="G336" s="44"/>
      <c r="H336" s="45">
        <v>13069</v>
      </c>
      <c r="I336" s="38">
        <v>4</v>
      </c>
      <c r="J336" s="41">
        <f t="shared" si="11"/>
        <v>13426</v>
      </c>
    </row>
    <row r="337" spans="1:10" x14ac:dyDescent="0.45">
      <c r="A337" s="37" t="s">
        <v>655</v>
      </c>
      <c r="B337" s="38" t="s">
        <v>57</v>
      </c>
      <c r="C337" s="37" t="s">
        <v>74</v>
      </c>
      <c r="D337" s="37" t="s">
        <v>65</v>
      </c>
      <c r="E337" s="113">
        <v>41203</v>
      </c>
      <c r="F337" s="43">
        <f t="shared" ca="1" si="10"/>
        <v>10</v>
      </c>
      <c r="G337" s="44" t="s">
        <v>66</v>
      </c>
      <c r="H337" s="45">
        <v>55114</v>
      </c>
      <c r="I337" s="38">
        <v>1</v>
      </c>
      <c r="J337" s="41">
        <f t="shared" si="11"/>
        <v>56619</v>
      </c>
    </row>
    <row r="338" spans="1:10" x14ac:dyDescent="0.45">
      <c r="A338" s="37" t="s">
        <v>995</v>
      </c>
      <c r="B338" s="38" t="s">
        <v>60</v>
      </c>
      <c r="C338" s="37" t="s">
        <v>87</v>
      </c>
      <c r="D338" s="37" t="s">
        <v>65</v>
      </c>
      <c r="E338" s="113">
        <v>43958</v>
      </c>
      <c r="F338" s="43">
        <f t="shared" ca="1" si="10"/>
        <v>2</v>
      </c>
      <c r="G338" s="44" t="s">
        <v>68</v>
      </c>
      <c r="H338" s="45">
        <v>67679</v>
      </c>
      <c r="I338" s="38">
        <v>4</v>
      </c>
      <c r="J338" s="41">
        <f t="shared" si="11"/>
        <v>69527</v>
      </c>
    </row>
    <row r="339" spans="1:10" x14ac:dyDescent="0.45">
      <c r="A339" s="37" t="s">
        <v>603</v>
      </c>
      <c r="B339" s="38" t="s">
        <v>61</v>
      </c>
      <c r="C339" s="37" t="s">
        <v>58</v>
      </c>
      <c r="D339" s="37" t="s">
        <v>65</v>
      </c>
      <c r="E339" s="113">
        <v>39549</v>
      </c>
      <c r="F339" s="43">
        <f t="shared" ca="1" si="10"/>
        <v>14</v>
      </c>
      <c r="G339" s="44" t="s">
        <v>70</v>
      </c>
      <c r="H339" s="45">
        <v>85181</v>
      </c>
      <c r="I339" s="38">
        <v>4</v>
      </c>
      <c r="J339" s="41">
        <f t="shared" si="11"/>
        <v>87506</v>
      </c>
    </row>
    <row r="340" spans="1:10" x14ac:dyDescent="0.45">
      <c r="A340" s="37" t="s">
        <v>889</v>
      </c>
      <c r="B340" s="38" t="s">
        <v>63</v>
      </c>
      <c r="C340" s="37" t="s">
        <v>83</v>
      </c>
      <c r="D340" s="37" t="s">
        <v>65</v>
      </c>
      <c r="E340" s="113">
        <v>39587</v>
      </c>
      <c r="F340" s="43">
        <f t="shared" ca="1" si="10"/>
        <v>14</v>
      </c>
      <c r="G340" s="44" t="s">
        <v>68</v>
      </c>
      <c r="H340" s="45">
        <v>55946</v>
      </c>
      <c r="I340" s="38">
        <v>2</v>
      </c>
      <c r="J340" s="41">
        <f t="shared" si="11"/>
        <v>57473</v>
      </c>
    </row>
    <row r="341" spans="1:10" x14ac:dyDescent="0.45">
      <c r="A341" s="37" t="s">
        <v>713</v>
      </c>
      <c r="B341" s="38" t="s">
        <v>60</v>
      </c>
      <c r="C341" s="37" t="s">
        <v>77</v>
      </c>
      <c r="D341" s="37" t="s">
        <v>59</v>
      </c>
      <c r="E341" s="113">
        <v>42561</v>
      </c>
      <c r="F341" s="43">
        <f t="shared" ca="1" si="10"/>
        <v>6</v>
      </c>
      <c r="G341" s="44"/>
      <c r="H341" s="45">
        <v>115207</v>
      </c>
      <c r="I341" s="38">
        <v>3</v>
      </c>
      <c r="J341" s="41">
        <f t="shared" si="11"/>
        <v>118352</v>
      </c>
    </row>
    <row r="342" spans="1:10" x14ac:dyDescent="0.45">
      <c r="A342" s="37" t="s">
        <v>604</v>
      </c>
      <c r="B342" s="38" t="s">
        <v>62</v>
      </c>
      <c r="C342" s="37" t="s">
        <v>58</v>
      </c>
      <c r="D342" s="37" t="s">
        <v>65</v>
      </c>
      <c r="E342" s="113">
        <v>39509</v>
      </c>
      <c r="F342" s="43">
        <f t="shared" ca="1" si="10"/>
        <v>14</v>
      </c>
      <c r="G342" s="44" t="s">
        <v>67</v>
      </c>
      <c r="H342" s="45">
        <v>102267</v>
      </c>
      <c r="I342" s="38">
        <v>4</v>
      </c>
      <c r="J342" s="41">
        <f t="shared" si="11"/>
        <v>105059</v>
      </c>
    </row>
    <row r="343" spans="1:10" x14ac:dyDescent="0.45">
      <c r="A343" s="37" t="s">
        <v>605</v>
      </c>
      <c r="B343" s="38" t="s">
        <v>63</v>
      </c>
      <c r="C343" s="37" t="s">
        <v>58</v>
      </c>
      <c r="D343" s="37" t="s">
        <v>65</v>
      </c>
      <c r="E343" s="113">
        <v>43728</v>
      </c>
      <c r="F343" s="43">
        <f t="shared" ca="1" si="10"/>
        <v>3</v>
      </c>
      <c r="G343" s="44" t="s">
        <v>68</v>
      </c>
      <c r="H343" s="45">
        <v>75154</v>
      </c>
      <c r="I343" s="38">
        <v>4</v>
      </c>
      <c r="J343" s="41">
        <f t="shared" si="11"/>
        <v>77206</v>
      </c>
    </row>
    <row r="344" spans="1:10" x14ac:dyDescent="0.45">
      <c r="A344" s="37" t="s">
        <v>606</v>
      </c>
      <c r="B344" s="38" t="s">
        <v>61</v>
      </c>
      <c r="C344" s="37" t="s">
        <v>58</v>
      </c>
      <c r="D344" s="37" t="s">
        <v>65</v>
      </c>
      <c r="E344" s="113">
        <v>41159</v>
      </c>
      <c r="F344" s="43">
        <f t="shared" ca="1" si="10"/>
        <v>10</v>
      </c>
      <c r="G344" s="44" t="s">
        <v>67</v>
      </c>
      <c r="H344" s="45">
        <v>62547</v>
      </c>
      <c r="I344" s="38">
        <v>2</v>
      </c>
      <c r="J344" s="41">
        <f t="shared" si="11"/>
        <v>64255</v>
      </c>
    </row>
    <row r="345" spans="1:10" x14ac:dyDescent="0.45">
      <c r="A345" s="37" t="s">
        <v>996</v>
      </c>
      <c r="B345" s="38" t="s">
        <v>60</v>
      </c>
      <c r="C345" s="37" t="s">
        <v>87</v>
      </c>
      <c r="D345" s="37" t="s">
        <v>71</v>
      </c>
      <c r="E345" s="113">
        <v>39712</v>
      </c>
      <c r="F345" s="43">
        <f t="shared" ca="1" si="10"/>
        <v>14</v>
      </c>
      <c r="G345" s="44" t="s">
        <v>70</v>
      </c>
      <c r="H345" s="45">
        <v>40052</v>
      </c>
      <c r="I345" s="38">
        <v>3</v>
      </c>
      <c r="J345" s="41">
        <f t="shared" si="11"/>
        <v>41145</v>
      </c>
    </row>
    <row r="346" spans="1:10" x14ac:dyDescent="0.45">
      <c r="A346" s="37" t="s">
        <v>1192</v>
      </c>
      <c r="B346" s="38" t="s">
        <v>57</v>
      </c>
      <c r="C346" s="37" t="s">
        <v>93</v>
      </c>
      <c r="D346" s="37" t="s">
        <v>59</v>
      </c>
      <c r="E346" s="113">
        <v>40732</v>
      </c>
      <c r="F346" s="43">
        <f t="shared" ca="1" si="10"/>
        <v>11</v>
      </c>
      <c r="G346" s="44"/>
      <c r="H346" s="45">
        <v>35407</v>
      </c>
      <c r="I346" s="38">
        <v>3</v>
      </c>
      <c r="J346" s="41">
        <f t="shared" si="11"/>
        <v>36374</v>
      </c>
    </row>
    <row r="347" spans="1:10" x14ac:dyDescent="0.45">
      <c r="A347" s="37" t="s">
        <v>997</v>
      </c>
      <c r="B347" s="38" t="s">
        <v>57</v>
      </c>
      <c r="C347" s="37" t="s">
        <v>87</v>
      </c>
      <c r="D347" s="37" t="s">
        <v>65</v>
      </c>
      <c r="E347" s="113">
        <v>43674</v>
      </c>
      <c r="F347" s="43">
        <f t="shared" ca="1" si="10"/>
        <v>3</v>
      </c>
      <c r="G347" s="44" t="s">
        <v>70</v>
      </c>
      <c r="H347" s="45">
        <v>61230</v>
      </c>
      <c r="I347" s="38">
        <v>4</v>
      </c>
      <c r="J347" s="41">
        <f t="shared" si="11"/>
        <v>62902</v>
      </c>
    </row>
    <row r="348" spans="1:10" x14ac:dyDescent="0.45">
      <c r="A348" s="37" t="s">
        <v>1115</v>
      </c>
      <c r="B348" s="38" t="s">
        <v>64</v>
      </c>
      <c r="C348" s="37" t="s">
        <v>91</v>
      </c>
      <c r="D348" s="37" t="s">
        <v>65</v>
      </c>
      <c r="E348" s="113">
        <v>43039</v>
      </c>
      <c r="F348" s="43">
        <f t="shared" ca="1" si="10"/>
        <v>5</v>
      </c>
      <c r="G348" s="44" t="s">
        <v>70</v>
      </c>
      <c r="H348" s="45">
        <v>116094</v>
      </c>
      <c r="I348" s="38">
        <v>3</v>
      </c>
      <c r="J348" s="41">
        <f t="shared" si="11"/>
        <v>119263</v>
      </c>
    </row>
    <row r="349" spans="1:10" x14ac:dyDescent="0.45">
      <c r="A349" s="37" t="s">
        <v>998</v>
      </c>
      <c r="B349" s="38" t="s">
        <v>60</v>
      </c>
      <c r="C349" s="37" t="s">
        <v>87</v>
      </c>
      <c r="D349" s="37" t="s">
        <v>71</v>
      </c>
      <c r="E349" s="113">
        <v>40729</v>
      </c>
      <c r="F349" s="43">
        <f t="shared" ca="1" si="10"/>
        <v>11</v>
      </c>
      <c r="G349" s="44" t="s">
        <v>67</v>
      </c>
      <c r="H349" s="45">
        <v>43146</v>
      </c>
      <c r="I349" s="38">
        <v>1</v>
      </c>
      <c r="J349" s="41">
        <f t="shared" si="11"/>
        <v>44324</v>
      </c>
    </row>
    <row r="350" spans="1:10" x14ac:dyDescent="0.45">
      <c r="A350" s="37" t="s">
        <v>999</v>
      </c>
      <c r="B350" s="38" t="s">
        <v>62</v>
      </c>
      <c r="C350" s="37" t="s">
        <v>87</v>
      </c>
      <c r="D350" s="37" t="s">
        <v>65</v>
      </c>
      <c r="E350" s="113">
        <v>39983</v>
      </c>
      <c r="F350" s="43">
        <f t="shared" ca="1" si="10"/>
        <v>13</v>
      </c>
      <c r="G350" s="44" t="s">
        <v>70</v>
      </c>
      <c r="H350" s="45">
        <v>71299</v>
      </c>
      <c r="I350" s="38">
        <v>4</v>
      </c>
      <c r="J350" s="41">
        <f t="shared" si="11"/>
        <v>73245</v>
      </c>
    </row>
    <row r="351" spans="1:10" x14ac:dyDescent="0.45">
      <c r="A351" s="37" t="s">
        <v>89</v>
      </c>
      <c r="B351" s="38" t="s">
        <v>61</v>
      </c>
      <c r="C351" s="37" t="s">
        <v>88</v>
      </c>
      <c r="D351" s="37" t="s">
        <v>59</v>
      </c>
      <c r="E351" s="113">
        <v>44320</v>
      </c>
      <c r="F351" s="43">
        <f t="shared" ca="1" si="10"/>
        <v>1</v>
      </c>
      <c r="G351" s="44"/>
      <c r="H351" s="45">
        <v>30955</v>
      </c>
      <c r="I351" s="38">
        <v>2</v>
      </c>
      <c r="J351" s="41">
        <f t="shared" si="11"/>
        <v>31800</v>
      </c>
    </row>
    <row r="352" spans="1:10" x14ac:dyDescent="0.45">
      <c r="A352" s="37" t="s">
        <v>890</v>
      </c>
      <c r="B352" s="38" t="s">
        <v>64</v>
      </c>
      <c r="C352" s="37" t="s">
        <v>83</v>
      </c>
      <c r="D352" s="37" t="s">
        <v>72</v>
      </c>
      <c r="E352" s="113">
        <v>44647</v>
      </c>
      <c r="F352" s="43">
        <f t="shared" ca="1" si="10"/>
        <v>0</v>
      </c>
      <c r="G352" s="44"/>
      <c r="H352" s="45">
        <v>30987</v>
      </c>
      <c r="I352" s="38">
        <v>4</v>
      </c>
      <c r="J352" s="41">
        <f t="shared" si="11"/>
        <v>31833</v>
      </c>
    </row>
    <row r="353" spans="1:10" x14ac:dyDescent="0.45">
      <c r="A353" s="37" t="s">
        <v>753</v>
      </c>
      <c r="B353" s="38" t="s">
        <v>61</v>
      </c>
      <c r="C353" s="37" t="s">
        <v>78</v>
      </c>
      <c r="D353" s="37" t="s">
        <v>65</v>
      </c>
      <c r="E353" s="113">
        <v>41474</v>
      </c>
      <c r="F353" s="43">
        <f t="shared" ca="1" si="10"/>
        <v>9</v>
      </c>
      <c r="G353" s="44" t="s">
        <v>68</v>
      </c>
      <c r="H353" s="45">
        <v>120005</v>
      </c>
      <c r="I353" s="38">
        <v>1</v>
      </c>
      <c r="J353" s="41">
        <f t="shared" si="11"/>
        <v>123281</v>
      </c>
    </row>
    <row r="354" spans="1:10" x14ac:dyDescent="0.45">
      <c r="A354" s="37" t="s">
        <v>1193</v>
      </c>
      <c r="B354" s="38" t="s">
        <v>57</v>
      </c>
      <c r="C354" s="37" t="s">
        <v>93</v>
      </c>
      <c r="D354" s="37" t="s">
        <v>59</v>
      </c>
      <c r="E354" s="113">
        <v>40656</v>
      </c>
      <c r="F354" s="43">
        <f t="shared" ca="1" si="10"/>
        <v>11</v>
      </c>
      <c r="G354" s="44"/>
      <c r="H354" s="45">
        <v>106977</v>
      </c>
      <c r="I354" s="38">
        <v>5</v>
      </c>
      <c r="J354" s="41">
        <f t="shared" si="11"/>
        <v>109897</v>
      </c>
    </row>
    <row r="355" spans="1:10" x14ac:dyDescent="0.45">
      <c r="A355" s="37" t="s">
        <v>1194</v>
      </c>
      <c r="B355" s="38" t="s">
        <v>61</v>
      </c>
      <c r="C355" s="37" t="s">
        <v>93</v>
      </c>
      <c r="D355" s="37" t="s">
        <v>59</v>
      </c>
      <c r="E355" s="113">
        <v>44154</v>
      </c>
      <c r="F355" s="43">
        <f t="shared" ca="1" si="10"/>
        <v>2</v>
      </c>
      <c r="G355" s="44"/>
      <c r="H355" s="45">
        <v>76985</v>
      </c>
      <c r="I355" s="38">
        <v>3</v>
      </c>
      <c r="J355" s="41">
        <f t="shared" si="11"/>
        <v>79087</v>
      </c>
    </row>
    <row r="356" spans="1:10" x14ac:dyDescent="0.45">
      <c r="A356" s="37" t="s">
        <v>1195</v>
      </c>
      <c r="B356" s="38" t="s">
        <v>63</v>
      </c>
      <c r="C356" s="37" t="s">
        <v>93</v>
      </c>
      <c r="D356" s="37" t="s">
        <v>59</v>
      </c>
      <c r="E356" s="113">
        <v>42697</v>
      </c>
      <c r="F356" s="43">
        <f t="shared" ca="1" si="10"/>
        <v>6</v>
      </c>
      <c r="G356" s="44"/>
      <c r="H356" s="45">
        <v>89123</v>
      </c>
      <c r="I356" s="38">
        <v>3</v>
      </c>
      <c r="J356" s="41">
        <f t="shared" si="11"/>
        <v>91556</v>
      </c>
    </row>
    <row r="357" spans="1:10" x14ac:dyDescent="0.45">
      <c r="A357" s="37" t="s">
        <v>1262</v>
      </c>
      <c r="B357" s="38" t="s">
        <v>64</v>
      </c>
      <c r="C357" s="37" t="s">
        <v>97</v>
      </c>
      <c r="D357" s="37" t="s">
        <v>65</v>
      </c>
      <c r="E357" s="113">
        <v>40158</v>
      </c>
      <c r="F357" s="43">
        <f t="shared" ca="1" si="10"/>
        <v>12</v>
      </c>
      <c r="G357" s="44" t="s">
        <v>69</v>
      </c>
      <c r="H357" s="45">
        <v>63033</v>
      </c>
      <c r="I357" s="38">
        <v>5</v>
      </c>
      <c r="J357" s="41">
        <f t="shared" si="11"/>
        <v>64754</v>
      </c>
    </row>
    <row r="358" spans="1:10" x14ac:dyDescent="0.45">
      <c r="A358" s="37" t="s">
        <v>891</v>
      </c>
      <c r="B358" s="38" t="s">
        <v>57</v>
      </c>
      <c r="C358" s="37" t="s">
        <v>83</v>
      </c>
      <c r="D358" s="37" t="s">
        <v>65</v>
      </c>
      <c r="E358" s="113">
        <v>42903</v>
      </c>
      <c r="F358" s="43">
        <f t="shared" ca="1" si="10"/>
        <v>5</v>
      </c>
      <c r="G358" s="44" t="s">
        <v>67</v>
      </c>
      <c r="H358" s="45">
        <v>98509</v>
      </c>
      <c r="I358" s="38">
        <v>3</v>
      </c>
      <c r="J358" s="41">
        <f t="shared" si="11"/>
        <v>101198</v>
      </c>
    </row>
    <row r="359" spans="1:10" x14ac:dyDescent="0.45">
      <c r="A359" s="37" t="s">
        <v>1196</v>
      </c>
      <c r="B359" s="38" t="s">
        <v>63</v>
      </c>
      <c r="C359" s="37" t="s">
        <v>93</v>
      </c>
      <c r="D359" s="37" t="s">
        <v>59</v>
      </c>
      <c r="E359" s="113">
        <v>40690</v>
      </c>
      <c r="F359" s="43">
        <f t="shared" ca="1" si="10"/>
        <v>11</v>
      </c>
      <c r="G359" s="44"/>
      <c r="H359" s="45">
        <v>39207</v>
      </c>
      <c r="I359" s="38">
        <v>5</v>
      </c>
      <c r="J359" s="41">
        <f t="shared" si="11"/>
        <v>40277</v>
      </c>
    </row>
    <row r="360" spans="1:10" x14ac:dyDescent="0.45">
      <c r="A360" s="37" t="s">
        <v>714</v>
      </c>
      <c r="B360" s="38" t="s">
        <v>61</v>
      </c>
      <c r="C360" s="37" t="s">
        <v>77</v>
      </c>
      <c r="D360" s="37" t="s">
        <v>59</v>
      </c>
      <c r="E360" s="113">
        <v>42447</v>
      </c>
      <c r="F360" s="43">
        <f t="shared" ca="1" si="10"/>
        <v>6</v>
      </c>
      <c r="G360" s="44"/>
      <c r="H360" s="45">
        <v>116773</v>
      </c>
      <c r="I360" s="38">
        <v>2</v>
      </c>
      <c r="J360" s="41">
        <f t="shared" si="11"/>
        <v>119961</v>
      </c>
    </row>
    <row r="361" spans="1:10" x14ac:dyDescent="0.45">
      <c r="A361" s="37" t="s">
        <v>754</v>
      </c>
      <c r="B361" s="38" t="s">
        <v>61</v>
      </c>
      <c r="C361" s="37" t="s">
        <v>78</v>
      </c>
      <c r="D361" s="37" t="s">
        <v>65</v>
      </c>
      <c r="E361" s="113">
        <v>43514</v>
      </c>
      <c r="F361" s="43">
        <f t="shared" ca="1" si="10"/>
        <v>3</v>
      </c>
      <c r="G361" s="44" t="s">
        <v>68</v>
      </c>
      <c r="H361" s="45">
        <v>106011</v>
      </c>
      <c r="I361" s="38">
        <v>3</v>
      </c>
      <c r="J361" s="41">
        <f t="shared" si="11"/>
        <v>108905</v>
      </c>
    </row>
    <row r="362" spans="1:10" x14ac:dyDescent="0.45">
      <c r="A362" s="37" t="s">
        <v>687</v>
      </c>
      <c r="B362" s="38" t="s">
        <v>57</v>
      </c>
      <c r="C362" s="37" t="s">
        <v>76</v>
      </c>
      <c r="D362" s="37" t="s">
        <v>65</v>
      </c>
      <c r="E362" s="113">
        <v>42392</v>
      </c>
      <c r="F362" s="43">
        <f t="shared" ca="1" si="10"/>
        <v>6</v>
      </c>
      <c r="G362" s="44" t="s">
        <v>66</v>
      </c>
      <c r="H362" s="45">
        <v>36766</v>
      </c>
      <c r="I362" s="38">
        <v>1</v>
      </c>
      <c r="J362" s="41">
        <f t="shared" si="11"/>
        <v>37770</v>
      </c>
    </row>
    <row r="363" spans="1:10" x14ac:dyDescent="0.45">
      <c r="A363" s="37" t="s">
        <v>1116</v>
      </c>
      <c r="B363" s="38" t="s">
        <v>60</v>
      </c>
      <c r="C363" s="37" t="s">
        <v>91</v>
      </c>
      <c r="D363" s="37" t="s">
        <v>72</v>
      </c>
      <c r="E363" s="113">
        <v>44152</v>
      </c>
      <c r="F363" s="43">
        <f t="shared" ca="1" si="10"/>
        <v>2</v>
      </c>
      <c r="G363" s="44"/>
      <c r="H363" s="45">
        <v>42255</v>
      </c>
      <c r="I363" s="38">
        <v>2</v>
      </c>
      <c r="J363" s="41">
        <f t="shared" si="11"/>
        <v>43409</v>
      </c>
    </row>
    <row r="364" spans="1:10" x14ac:dyDescent="0.45">
      <c r="A364" s="37" t="s">
        <v>607</v>
      </c>
      <c r="B364" s="38" t="s">
        <v>64</v>
      </c>
      <c r="C364" s="37" t="s">
        <v>58</v>
      </c>
      <c r="D364" s="37" t="s">
        <v>71</v>
      </c>
      <c r="E364" s="113">
        <v>39808</v>
      </c>
      <c r="F364" s="43">
        <f t="shared" ca="1" si="10"/>
        <v>13</v>
      </c>
      <c r="G364" s="44" t="s">
        <v>70</v>
      </c>
      <c r="H364" s="45">
        <v>31169</v>
      </c>
      <c r="I364" s="38">
        <v>4</v>
      </c>
      <c r="J364" s="41">
        <f t="shared" si="11"/>
        <v>32020</v>
      </c>
    </row>
    <row r="365" spans="1:10" x14ac:dyDescent="0.45">
      <c r="A365" s="37" t="s">
        <v>1117</v>
      </c>
      <c r="B365" s="38" t="s">
        <v>63</v>
      </c>
      <c r="C365" s="37" t="s">
        <v>91</v>
      </c>
      <c r="D365" s="37" t="s">
        <v>71</v>
      </c>
      <c r="E365" s="113">
        <v>40122</v>
      </c>
      <c r="F365" s="43">
        <f t="shared" ca="1" si="10"/>
        <v>13</v>
      </c>
      <c r="G365" s="44" t="s">
        <v>66</v>
      </c>
      <c r="H365" s="45">
        <v>29111</v>
      </c>
      <c r="I365" s="38">
        <v>4</v>
      </c>
      <c r="J365" s="41">
        <f t="shared" si="11"/>
        <v>29906</v>
      </c>
    </row>
    <row r="366" spans="1:10" x14ac:dyDescent="0.45">
      <c r="A366" s="37" t="s">
        <v>1197</v>
      </c>
      <c r="B366" s="38" t="s">
        <v>63</v>
      </c>
      <c r="C366" s="37" t="s">
        <v>93</v>
      </c>
      <c r="D366" s="37" t="s">
        <v>65</v>
      </c>
      <c r="E366" s="113">
        <v>43375</v>
      </c>
      <c r="F366" s="43">
        <f t="shared" ca="1" si="10"/>
        <v>4</v>
      </c>
      <c r="G366" s="44" t="s">
        <v>68</v>
      </c>
      <c r="H366" s="45">
        <v>96401</v>
      </c>
      <c r="I366" s="38">
        <v>5</v>
      </c>
      <c r="J366" s="41">
        <f t="shared" si="11"/>
        <v>99033</v>
      </c>
    </row>
    <row r="367" spans="1:10" x14ac:dyDescent="0.45">
      <c r="A367" s="37" t="s">
        <v>761</v>
      </c>
      <c r="B367" s="38" t="s">
        <v>60</v>
      </c>
      <c r="C367" s="37" t="s">
        <v>79</v>
      </c>
      <c r="D367" s="37" t="s">
        <v>59</v>
      </c>
      <c r="E367" s="113">
        <v>42329</v>
      </c>
      <c r="F367" s="43">
        <f t="shared" ca="1" si="10"/>
        <v>7</v>
      </c>
      <c r="G367" s="44"/>
      <c r="H367" s="45">
        <v>34838</v>
      </c>
      <c r="I367" s="38">
        <v>2</v>
      </c>
      <c r="J367" s="41">
        <f t="shared" si="11"/>
        <v>35789</v>
      </c>
    </row>
    <row r="368" spans="1:10" x14ac:dyDescent="0.45">
      <c r="A368" s="37" t="s">
        <v>1000</v>
      </c>
      <c r="B368" s="38" t="s">
        <v>61</v>
      </c>
      <c r="C368" s="37" t="s">
        <v>87</v>
      </c>
      <c r="D368" s="37" t="s">
        <v>65</v>
      </c>
      <c r="E368" s="113">
        <v>44502</v>
      </c>
      <c r="F368" s="43">
        <f t="shared" ca="1" si="10"/>
        <v>1</v>
      </c>
      <c r="G368" s="44" t="s">
        <v>67</v>
      </c>
      <c r="H368" s="45">
        <v>120823</v>
      </c>
      <c r="I368" s="38">
        <v>3</v>
      </c>
      <c r="J368" s="41">
        <f t="shared" si="11"/>
        <v>124121</v>
      </c>
    </row>
    <row r="369" spans="1:10" x14ac:dyDescent="0.45">
      <c r="A369" s="37" t="s">
        <v>1001</v>
      </c>
      <c r="B369" s="38" t="s">
        <v>57</v>
      </c>
      <c r="C369" s="37" t="s">
        <v>87</v>
      </c>
      <c r="D369" s="37" t="s">
        <v>59</v>
      </c>
      <c r="E369" s="113">
        <v>42758</v>
      </c>
      <c r="F369" s="43">
        <f t="shared" ca="1" si="10"/>
        <v>5</v>
      </c>
      <c r="G369" s="44"/>
      <c r="H369" s="45">
        <v>40219</v>
      </c>
      <c r="I369" s="38">
        <v>5</v>
      </c>
      <c r="J369" s="41">
        <f t="shared" si="11"/>
        <v>41317</v>
      </c>
    </row>
    <row r="370" spans="1:10" x14ac:dyDescent="0.45">
      <c r="A370" s="37" t="s">
        <v>1198</v>
      </c>
      <c r="B370" s="38" t="s">
        <v>60</v>
      </c>
      <c r="C370" s="37" t="s">
        <v>93</v>
      </c>
      <c r="D370" s="37" t="s">
        <v>71</v>
      </c>
      <c r="E370" s="113">
        <v>42396</v>
      </c>
      <c r="F370" s="43">
        <f t="shared" ca="1" si="10"/>
        <v>6</v>
      </c>
      <c r="G370" s="44" t="s">
        <v>67</v>
      </c>
      <c r="H370" s="45">
        <v>18987</v>
      </c>
      <c r="I370" s="38">
        <v>5</v>
      </c>
      <c r="J370" s="41">
        <f t="shared" si="11"/>
        <v>19505</v>
      </c>
    </row>
    <row r="371" spans="1:10" x14ac:dyDescent="0.45">
      <c r="A371" s="37" t="s">
        <v>1072</v>
      </c>
      <c r="B371" s="38" t="s">
        <v>63</v>
      </c>
      <c r="C371" s="37" t="s">
        <v>90</v>
      </c>
      <c r="D371" s="37" t="s">
        <v>65</v>
      </c>
      <c r="E371" s="113">
        <v>44216</v>
      </c>
      <c r="F371" s="43">
        <f t="shared" ca="1" si="10"/>
        <v>1</v>
      </c>
      <c r="G371" s="44" t="s">
        <v>69</v>
      </c>
      <c r="H371" s="45">
        <v>48984</v>
      </c>
      <c r="I371" s="38">
        <v>3</v>
      </c>
      <c r="J371" s="41">
        <f t="shared" si="11"/>
        <v>50321</v>
      </c>
    </row>
    <row r="372" spans="1:10" x14ac:dyDescent="0.45">
      <c r="A372" s="37" t="s">
        <v>1002</v>
      </c>
      <c r="B372" s="38" t="s">
        <v>60</v>
      </c>
      <c r="C372" s="37" t="s">
        <v>87</v>
      </c>
      <c r="D372" s="37" t="s">
        <v>71</v>
      </c>
      <c r="E372" s="113">
        <v>43462</v>
      </c>
      <c r="F372" s="43">
        <f t="shared" ca="1" si="10"/>
        <v>3</v>
      </c>
      <c r="G372" s="44" t="s">
        <v>66</v>
      </c>
      <c r="H372" s="45">
        <v>53498</v>
      </c>
      <c r="I372" s="38">
        <v>2</v>
      </c>
      <c r="J372" s="41">
        <f t="shared" si="11"/>
        <v>54958</v>
      </c>
    </row>
    <row r="373" spans="1:10" x14ac:dyDescent="0.45">
      <c r="A373" s="37" t="s">
        <v>688</v>
      </c>
      <c r="B373" s="38" t="s">
        <v>61</v>
      </c>
      <c r="C373" s="37" t="s">
        <v>76</v>
      </c>
      <c r="D373" s="37" t="s">
        <v>65</v>
      </c>
      <c r="E373" s="113">
        <v>42738</v>
      </c>
      <c r="F373" s="43">
        <f t="shared" ca="1" si="10"/>
        <v>5</v>
      </c>
      <c r="G373" s="44" t="s">
        <v>70</v>
      </c>
      <c r="H373" s="45">
        <v>60578</v>
      </c>
      <c r="I373" s="38">
        <v>5</v>
      </c>
      <c r="J373" s="41">
        <f t="shared" si="11"/>
        <v>62232</v>
      </c>
    </row>
    <row r="374" spans="1:10" x14ac:dyDescent="0.45">
      <c r="A374" s="37" t="s">
        <v>1118</v>
      </c>
      <c r="B374" s="38" t="s">
        <v>63</v>
      </c>
      <c r="C374" s="37" t="s">
        <v>91</v>
      </c>
      <c r="D374" s="37" t="s">
        <v>59</v>
      </c>
      <c r="E374" s="113">
        <v>44317</v>
      </c>
      <c r="F374" s="43">
        <f t="shared" ca="1" si="10"/>
        <v>1</v>
      </c>
      <c r="G374" s="44"/>
      <c r="H374" s="45">
        <v>64697</v>
      </c>
      <c r="I374" s="38">
        <v>2</v>
      </c>
      <c r="J374" s="41">
        <f t="shared" si="11"/>
        <v>66463</v>
      </c>
    </row>
    <row r="375" spans="1:10" x14ac:dyDescent="0.45">
      <c r="A375" s="37" t="s">
        <v>1199</v>
      </c>
      <c r="B375" s="38" t="s">
        <v>63</v>
      </c>
      <c r="C375" s="37" t="s">
        <v>93</v>
      </c>
      <c r="D375" s="37" t="s">
        <v>65</v>
      </c>
      <c r="E375" s="113">
        <v>44175</v>
      </c>
      <c r="F375" s="43">
        <f t="shared" ca="1" si="10"/>
        <v>1</v>
      </c>
      <c r="G375" s="44" t="s">
        <v>68</v>
      </c>
      <c r="H375" s="45">
        <v>33562</v>
      </c>
      <c r="I375" s="38">
        <v>5</v>
      </c>
      <c r="J375" s="41">
        <f t="shared" si="11"/>
        <v>34478</v>
      </c>
    </row>
    <row r="376" spans="1:10" x14ac:dyDescent="0.45">
      <c r="A376" s="37" t="s">
        <v>1040</v>
      </c>
      <c r="B376" s="38" t="s">
        <v>60</v>
      </c>
      <c r="C376" s="37" t="s">
        <v>88</v>
      </c>
      <c r="D376" s="37" t="s">
        <v>71</v>
      </c>
      <c r="E376" s="113">
        <v>44605</v>
      </c>
      <c r="F376" s="43">
        <f t="shared" ca="1" si="10"/>
        <v>0</v>
      </c>
      <c r="G376" s="44" t="s">
        <v>68</v>
      </c>
      <c r="H376" s="45">
        <v>47306</v>
      </c>
      <c r="I376" s="38">
        <v>4</v>
      </c>
      <c r="J376" s="41">
        <f t="shared" si="11"/>
        <v>48597</v>
      </c>
    </row>
    <row r="377" spans="1:10" x14ac:dyDescent="0.45">
      <c r="A377" s="37" t="s">
        <v>1200</v>
      </c>
      <c r="B377" s="38" t="s">
        <v>57</v>
      </c>
      <c r="C377" s="37" t="s">
        <v>93</v>
      </c>
      <c r="D377" s="37" t="s">
        <v>72</v>
      </c>
      <c r="E377" s="113">
        <v>40049</v>
      </c>
      <c r="F377" s="43">
        <f t="shared" ca="1" si="10"/>
        <v>13</v>
      </c>
      <c r="G377" s="44"/>
      <c r="H377" s="45">
        <v>45123</v>
      </c>
      <c r="I377" s="38">
        <v>2</v>
      </c>
      <c r="J377" s="41">
        <f t="shared" si="11"/>
        <v>46355</v>
      </c>
    </row>
    <row r="378" spans="1:10" x14ac:dyDescent="0.45">
      <c r="A378" s="37" t="s">
        <v>892</v>
      </c>
      <c r="B378" s="38" t="s">
        <v>61</v>
      </c>
      <c r="C378" s="37" t="s">
        <v>83</v>
      </c>
      <c r="D378" s="37" t="s">
        <v>59</v>
      </c>
      <c r="E378" s="113">
        <v>40568</v>
      </c>
      <c r="F378" s="43">
        <f t="shared" ca="1" si="10"/>
        <v>11</v>
      </c>
      <c r="G378" s="44"/>
      <c r="H378" s="45">
        <v>95014</v>
      </c>
      <c r="I378" s="38">
        <v>5</v>
      </c>
      <c r="J378" s="41">
        <f t="shared" si="11"/>
        <v>97608</v>
      </c>
    </row>
    <row r="379" spans="1:10" x14ac:dyDescent="0.45">
      <c r="A379" s="37" t="s">
        <v>715</v>
      </c>
      <c r="B379" s="38" t="s">
        <v>63</v>
      </c>
      <c r="C379" s="37" t="s">
        <v>77</v>
      </c>
      <c r="D379" s="37" t="s">
        <v>59</v>
      </c>
      <c r="E379" s="113">
        <v>39493</v>
      </c>
      <c r="F379" s="43">
        <f t="shared" ca="1" si="10"/>
        <v>14</v>
      </c>
      <c r="G379" s="44"/>
      <c r="H379" s="45">
        <v>87843</v>
      </c>
      <c r="I379" s="38">
        <v>3</v>
      </c>
      <c r="J379" s="41">
        <f t="shared" si="11"/>
        <v>90241</v>
      </c>
    </row>
    <row r="380" spans="1:10" x14ac:dyDescent="0.45">
      <c r="A380" s="37" t="s">
        <v>608</v>
      </c>
      <c r="B380" s="38" t="s">
        <v>63</v>
      </c>
      <c r="C380" s="37" t="s">
        <v>58</v>
      </c>
      <c r="D380" s="37" t="s">
        <v>65</v>
      </c>
      <c r="E380" s="113">
        <v>42873</v>
      </c>
      <c r="F380" s="43">
        <f t="shared" ca="1" si="10"/>
        <v>5</v>
      </c>
      <c r="G380" s="44" t="s">
        <v>66</v>
      </c>
      <c r="H380" s="45">
        <v>96275</v>
      </c>
      <c r="I380" s="38">
        <v>2</v>
      </c>
      <c r="J380" s="41">
        <f t="shared" si="11"/>
        <v>98903</v>
      </c>
    </row>
    <row r="381" spans="1:10" x14ac:dyDescent="0.45">
      <c r="A381" s="37" t="s">
        <v>1003</v>
      </c>
      <c r="B381" s="38" t="s">
        <v>61</v>
      </c>
      <c r="C381" s="37" t="s">
        <v>87</v>
      </c>
      <c r="D381" s="37" t="s">
        <v>72</v>
      </c>
      <c r="E381" s="113">
        <v>44201</v>
      </c>
      <c r="F381" s="43">
        <f t="shared" ca="1" si="10"/>
        <v>1</v>
      </c>
      <c r="G381" s="44"/>
      <c r="H381" s="45">
        <v>51097</v>
      </c>
      <c r="I381" s="38">
        <v>4</v>
      </c>
      <c r="J381" s="41">
        <f t="shared" si="11"/>
        <v>52492</v>
      </c>
    </row>
    <row r="382" spans="1:10" x14ac:dyDescent="0.45">
      <c r="A382" s="37" t="s">
        <v>1246</v>
      </c>
      <c r="B382" s="38" t="s">
        <v>60</v>
      </c>
      <c r="C382" s="37" t="s">
        <v>95</v>
      </c>
      <c r="D382" s="37" t="s">
        <v>65</v>
      </c>
      <c r="E382" s="113">
        <v>40664</v>
      </c>
      <c r="F382" s="43">
        <f t="shared" ca="1" si="10"/>
        <v>11</v>
      </c>
      <c r="G382" s="44" t="s">
        <v>69</v>
      </c>
      <c r="H382" s="45">
        <v>56417</v>
      </c>
      <c r="I382" s="38">
        <v>5</v>
      </c>
      <c r="J382" s="41">
        <f t="shared" si="11"/>
        <v>57957</v>
      </c>
    </row>
    <row r="383" spans="1:10" x14ac:dyDescent="0.45">
      <c r="A383" s="37" t="s">
        <v>1041</v>
      </c>
      <c r="B383" s="38" t="s">
        <v>60</v>
      </c>
      <c r="C383" s="37" t="s">
        <v>88</v>
      </c>
      <c r="D383" s="37" t="s">
        <v>65</v>
      </c>
      <c r="E383" s="113">
        <v>40234</v>
      </c>
      <c r="F383" s="43">
        <f t="shared" ca="1" si="10"/>
        <v>12</v>
      </c>
      <c r="G383" s="44" t="s">
        <v>70</v>
      </c>
      <c r="H383" s="45">
        <v>98994</v>
      </c>
      <c r="I383" s="38">
        <v>2</v>
      </c>
      <c r="J383" s="41">
        <f t="shared" si="11"/>
        <v>101697</v>
      </c>
    </row>
    <row r="384" spans="1:10" x14ac:dyDescent="0.45">
      <c r="A384" s="37" t="s">
        <v>1263</v>
      </c>
      <c r="B384" s="38" t="s">
        <v>63</v>
      </c>
      <c r="C384" s="37" t="s">
        <v>97</v>
      </c>
      <c r="D384" s="37" t="s">
        <v>65</v>
      </c>
      <c r="E384" s="113">
        <v>39766</v>
      </c>
      <c r="F384" s="43">
        <f t="shared" ca="1" si="10"/>
        <v>14</v>
      </c>
      <c r="G384" s="44" t="s">
        <v>70</v>
      </c>
      <c r="H384" s="45">
        <v>32619</v>
      </c>
      <c r="I384" s="38">
        <v>2</v>
      </c>
      <c r="J384" s="41">
        <f t="shared" si="11"/>
        <v>33509</v>
      </c>
    </row>
    <row r="385" spans="1:10" x14ac:dyDescent="0.45">
      <c r="A385" s="37" t="s">
        <v>1201</v>
      </c>
      <c r="B385" s="38" t="s">
        <v>61</v>
      </c>
      <c r="C385" s="37" t="s">
        <v>93</v>
      </c>
      <c r="D385" s="37" t="s">
        <v>65</v>
      </c>
      <c r="E385" s="113">
        <v>44577</v>
      </c>
      <c r="F385" s="43">
        <f t="shared" ca="1" si="10"/>
        <v>0</v>
      </c>
      <c r="G385" s="44" t="s">
        <v>67</v>
      </c>
      <c r="H385" s="45">
        <v>64559</v>
      </c>
      <c r="I385" s="38">
        <v>4</v>
      </c>
      <c r="J385" s="41">
        <f t="shared" si="11"/>
        <v>66321</v>
      </c>
    </row>
    <row r="386" spans="1:10" x14ac:dyDescent="0.45">
      <c r="A386" s="37" t="s">
        <v>1202</v>
      </c>
      <c r="B386" s="38" t="s">
        <v>61</v>
      </c>
      <c r="C386" s="37" t="s">
        <v>93</v>
      </c>
      <c r="D386" s="37" t="s">
        <v>59</v>
      </c>
      <c r="E386" s="113">
        <v>44114</v>
      </c>
      <c r="F386" s="43">
        <f t="shared" ref="F386:F449" ca="1" si="12">DATEDIF(E386,TODAY(),"Y")</f>
        <v>2</v>
      </c>
      <c r="G386" s="44"/>
      <c r="H386" s="45">
        <v>64586</v>
      </c>
      <c r="I386" s="38">
        <v>4</v>
      </c>
      <c r="J386" s="41">
        <f t="shared" ref="J386:J449" si="13">ROUND(H386*$L$1+H386,0)</f>
        <v>66349</v>
      </c>
    </row>
    <row r="387" spans="1:10" x14ac:dyDescent="0.45">
      <c r="A387" s="37" t="s">
        <v>1203</v>
      </c>
      <c r="B387" s="38" t="s">
        <v>60</v>
      </c>
      <c r="C387" s="37" t="s">
        <v>93</v>
      </c>
      <c r="D387" s="37" t="s">
        <v>65</v>
      </c>
      <c r="E387" s="113">
        <v>41938</v>
      </c>
      <c r="F387" s="43">
        <f t="shared" ca="1" si="12"/>
        <v>8</v>
      </c>
      <c r="G387" s="44" t="s">
        <v>70</v>
      </c>
      <c r="H387" s="45">
        <v>112807</v>
      </c>
      <c r="I387" s="38">
        <v>2</v>
      </c>
      <c r="J387" s="41">
        <f t="shared" si="13"/>
        <v>115887</v>
      </c>
    </row>
    <row r="388" spans="1:10" x14ac:dyDescent="0.45">
      <c r="A388" s="37" t="s">
        <v>609</v>
      </c>
      <c r="B388" s="38" t="s">
        <v>61</v>
      </c>
      <c r="C388" s="37" t="s">
        <v>58</v>
      </c>
      <c r="D388" s="37" t="s">
        <v>72</v>
      </c>
      <c r="E388" s="113">
        <v>39931</v>
      </c>
      <c r="F388" s="43">
        <f t="shared" ca="1" si="12"/>
        <v>13</v>
      </c>
      <c r="G388" s="44"/>
      <c r="H388" s="45">
        <v>51336</v>
      </c>
      <c r="I388" s="38">
        <v>4</v>
      </c>
      <c r="J388" s="41">
        <f t="shared" si="13"/>
        <v>52737</v>
      </c>
    </row>
    <row r="389" spans="1:10" x14ac:dyDescent="0.45">
      <c r="A389" s="37" t="s">
        <v>893</v>
      </c>
      <c r="B389" s="38" t="s">
        <v>63</v>
      </c>
      <c r="C389" s="37" t="s">
        <v>83</v>
      </c>
      <c r="D389" s="37" t="s">
        <v>65</v>
      </c>
      <c r="E389" s="113">
        <v>41027</v>
      </c>
      <c r="F389" s="43">
        <f t="shared" ca="1" si="12"/>
        <v>10</v>
      </c>
      <c r="G389" s="44" t="s">
        <v>66</v>
      </c>
      <c r="H389" s="45">
        <v>88940</v>
      </c>
      <c r="I389" s="38">
        <v>1</v>
      </c>
      <c r="J389" s="41">
        <f t="shared" si="13"/>
        <v>91368</v>
      </c>
    </row>
    <row r="390" spans="1:10" x14ac:dyDescent="0.45">
      <c r="A390" s="37" t="s">
        <v>1264</v>
      </c>
      <c r="B390" s="38" t="s">
        <v>62</v>
      </c>
      <c r="C390" s="37" t="s">
        <v>97</v>
      </c>
      <c r="D390" s="37" t="s">
        <v>59</v>
      </c>
      <c r="E390" s="113">
        <v>43924</v>
      </c>
      <c r="F390" s="43">
        <f t="shared" ca="1" si="12"/>
        <v>2</v>
      </c>
      <c r="G390" s="44"/>
      <c r="H390" s="45">
        <v>102655</v>
      </c>
      <c r="I390" s="38">
        <v>2</v>
      </c>
      <c r="J390" s="41">
        <f t="shared" si="13"/>
        <v>105457</v>
      </c>
    </row>
    <row r="391" spans="1:10" x14ac:dyDescent="0.45">
      <c r="A391" s="37" t="s">
        <v>656</v>
      </c>
      <c r="B391" s="38" t="s">
        <v>61</v>
      </c>
      <c r="C391" s="37" t="s">
        <v>74</v>
      </c>
      <c r="D391" s="37" t="s">
        <v>65</v>
      </c>
      <c r="E391" s="113">
        <v>44719</v>
      </c>
      <c r="F391" s="43">
        <f t="shared" ca="1" si="12"/>
        <v>0</v>
      </c>
      <c r="G391" s="44" t="s">
        <v>70</v>
      </c>
      <c r="H391" s="45">
        <v>114776</v>
      </c>
      <c r="I391" s="38">
        <v>4</v>
      </c>
      <c r="J391" s="41">
        <f t="shared" si="13"/>
        <v>117909</v>
      </c>
    </row>
    <row r="392" spans="1:10" x14ac:dyDescent="0.45">
      <c r="A392" s="37" t="s">
        <v>894</v>
      </c>
      <c r="B392" s="38" t="s">
        <v>63</v>
      </c>
      <c r="C392" s="37" t="s">
        <v>83</v>
      </c>
      <c r="D392" s="37" t="s">
        <v>59</v>
      </c>
      <c r="E392" s="113">
        <v>42329</v>
      </c>
      <c r="F392" s="43">
        <f t="shared" ca="1" si="12"/>
        <v>7</v>
      </c>
      <c r="G392" s="44"/>
      <c r="H392" s="45">
        <v>58456</v>
      </c>
      <c r="I392" s="38">
        <v>5</v>
      </c>
      <c r="J392" s="41">
        <f t="shared" si="13"/>
        <v>60052</v>
      </c>
    </row>
    <row r="393" spans="1:10" x14ac:dyDescent="0.45">
      <c r="A393" s="37" t="s">
        <v>610</v>
      </c>
      <c r="B393" s="38" t="s">
        <v>64</v>
      </c>
      <c r="C393" s="37" t="s">
        <v>58</v>
      </c>
      <c r="D393" s="37" t="s">
        <v>65</v>
      </c>
      <c r="E393" s="113">
        <v>41439</v>
      </c>
      <c r="F393" s="43">
        <f t="shared" ca="1" si="12"/>
        <v>9</v>
      </c>
      <c r="G393" s="44" t="s">
        <v>67</v>
      </c>
      <c r="H393" s="45">
        <v>106664</v>
      </c>
      <c r="I393" s="38">
        <v>2</v>
      </c>
      <c r="J393" s="41">
        <f t="shared" si="13"/>
        <v>109576</v>
      </c>
    </row>
    <row r="394" spans="1:10" x14ac:dyDescent="0.45">
      <c r="A394" s="37" t="s">
        <v>1204</v>
      </c>
      <c r="B394" s="38" t="s">
        <v>63</v>
      </c>
      <c r="C394" s="37" t="s">
        <v>93</v>
      </c>
      <c r="D394" s="37" t="s">
        <v>59</v>
      </c>
      <c r="E394" s="113">
        <v>44402</v>
      </c>
      <c r="F394" s="43">
        <f t="shared" ca="1" si="12"/>
        <v>1</v>
      </c>
      <c r="G394" s="44"/>
      <c r="H394" s="45">
        <v>84784</v>
      </c>
      <c r="I394" s="38">
        <v>4</v>
      </c>
      <c r="J394" s="41">
        <f t="shared" si="13"/>
        <v>87099</v>
      </c>
    </row>
    <row r="395" spans="1:10" x14ac:dyDescent="0.45">
      <c r="A395" s="37" t="s">
        <v>1004</v>
      </c>
      <c r="B395" s="38" t="s">
        <v>57</v>
      </c>
      <c r="C395" s="37" t="s">
        <v>87</v>
      </c>
      <c r="D395" s="37" t="s">
        <v>65</v>
      </c>
      <c r="E395" s="113">
        <v>39888</v>
      </c>
      <c r="F395" s="43">
        <f t="shared" ca="1" si="12"/>
        <v>13</v>
      </c>
      <c r="G395" s="44" t="s">
        <v>68</v>
      </c>
      <c r="H395" s="45">
        <v>63837</v>
      </c>
      <c r="I395" s="38">
        <v>2</v>
      </c>
      <c r="J395" s="41">
        <f t="shared" si="13"/>
        <v>65580</v>
      </c>
    </row>
    <row r="396" spans="1:10" x14ac:dyDescent="0.45">
      <c r="A396" s="37" t="s">
        <v>1042</v>
      </c>
      <c r="B396" s="38" t="s">
        <v>62</v>
      </c>
      <c r="C396" s="37" t="s">
        <v>88</v>
      </c>
      <c r="D396" s="37" t="s">
        <v>65</v>
      </c>
      <c r="E396" s="113">
        <v>44819</v>
      </c>
      <c r="F396" s="43">
        <f t="shared" ca="1" si="12"/>
        <v>0</v>
      </c>
      <c r="G396" s="44" t="s">
        <v>70</v>
      </c>
      <c r="H396" s="45">
        <v>64267</v>
      </c>
      <c r="I396" s="38">
        <v>5</v>
      </c>
      <c r="J396" s="41">
        <f t="shared" si="13"/>
        <v>66021</v>
      </c>
    </row>
    <row r="397" spans="1:10" x14ac:dyDescent="0.45">
      <c r="A397" s="37" t="s">
        <v>1005</v>
      </c>
      <c r="B397" s="38" t="s">
        <v>63</v>
      </c>
      <c r="C397" s="37" t="s">
        <v>87</v>
      </c>
      <c r="D397" s="37" t="s">
        <v>59</v>
      </c>
      <c r="E397" s="113">
        <v>42874</v>
      </c>
      <c r="F397" s="43">
        <f t="shared" ca="1" si="12"/>
        <v>5</v>
      </c>
      <c r="G397" s="44"/>
      <c r="H397" s="45">
        <v>103280</v>
      </c>
      <c r="I397" s="38">
        <v>3</v>
      </c>
      <c r="J397" s="41">
        <f t="shared" si="13"/>
        <v>106100</v>
      </c>
    </row>
    <row r="398" spans="1:10" x14ac:dyDescent="0.45">
      <c r="A398" s="37" t="s">
        <v>1265</v>
      </c>
      <c r="B398" s="38" t="s">
        <v>61</v>
      </c>
      <c r="C398" s="37" t="s">
        <v>97</v>
      </c>
      <c r="D398" s="37" t="s">
        <v>59</v>
      </c>
      <c r="E398" s="113">
        <v>41394</v>
      </c>
      <c r="F398" s="43">
        <f t="shared" ca="1" si="12"/>
        <v>9</v>
      </c>
      <c r="G398" s="44"/>
      <c r="H398" s="45">
        <v>108313</v>
      </c>
      <c r="I398" s="38">
        <v>3</v>
      </c>
      <c r="J398" s="41">
        <f t="shared" si="13"/>
        <v>111270</v>
      </c>
    </row>
    <row r="399" spans="1:10" x14ac:dyDescent="0.45">
      <c r="A399" s="37" t="s">
        <v>787</v>
      </c>
      <c r="B399" s="38" t="s">
        <v>61</v>
      </c>
      <c r="C399" s="37" t="s">
        <v>80</v>
      </c>
      <c r="D399" s="37" t="s">
        <v>65</v>
      </c>
      <c r="E399" s="113">
        <v>42995</v>
      </c>
      <c r="F399" s="43">
        <f t="shared" ca="1" si="12"/>
        <v>5</v>
      </c>
      <c r="G399" s="44" t="s">
        <v>66</v>
      </c>
      <c r="H399" s="45">
        <v>70716</v>
      </c>
      <c r="I399" s="38">
        <v>4</v>
      </c>
      <c r="J399" s="41">
        <f t="shared" si="13"/>
        <v>72647</v>
      </c>
    </row>
    <row r="400" spans="1:10" x14ac:dyDescent="0.45">
      <c r="A400" s="37" t="s">
        <v>611</v>
      </c>
      <c r="B400" s="38" t="s">
        <v>63</v>
      </c>
      <c r="C400" s="37" t="s">
        <v>58</v>
      </c>
      <c r="D400" s="37" t="s">
        <v>65</v>
      </c>
      <c r="E400" s="113">
        <v>44257</v>
      </c>
      <c r="F400" s="43">
        <f t="shared" ca="1" si="12"/>
        <v>1</v>
      </c>
      <c r="G400" s="44" t="s">
        <v>68</v>
      </c>
      <c r="H400" s="45">
        <v>33410</v>
      </c>
      <c r="I400" s="38">
        <v>4</v>
      </c>
      <c r="J400" s="41">
        <f t="shared" si="13"/>
        <v>34322</v>
      </c>
    </row>
    <row r="401" spans="1:10" x14ac:dyDescent="0.45">
      <c r="A401" s="37" t="s">
        <v>895</v>
      </c>
      <c r="B401" s="38" t="s">
        <v>62</v>
      </c>
      <c r="C401" s="37" t="s">
        <v>83</v>
      </c>
      <c r="D401" s="37" t="s">
        <v>71</v>
      </c>
      <c r="E401" s="113">
        <v>44047</v>
      </c>
      <c r="F401" s="43">
        <f t="shared" ca="1" si="12"/>
        <v>2</v>
      </c>
      <c r="G401" s="44" t="s">
        <v>68</v>
      </c>
      <c r="H401" s="45">
        <v>64690</v>
      </c>
      <c r="I401" s="38">
        <v>5</v>
      </c>
      <c r="J401" s="41">
        <f t="shared" si="13"/>
        <v>66456</v>
      </c>
    </row>
    <row r="402" spans="1:10" x14ac:dyDescent="0.45">
      <c r="A402" s="37" t="s">
        <v>788</v>
      </c>
      <c r="B402" s="38" t="s">
        <v>63</v>
      </c>
      <c r="C402" s="37" t="s">
        <v>80</v>
      </c>
      <c r="D402" s="37" t="s">
        <v>65</v>
      </c>
      <c r="E402" s="113">
        <v>44116</v>
      </c>
      <c r="F402" s="43">
        <f t="shared" ca="1" si="12"/>
        <v>2</v>
      </c>
      <c r="G402" s="44" t="s">
        <v>67</v>
      </c>
      <c r="H402" s="45">
        <v>108106</v>
      </c>
      <c r="I402" s="38">
        <v>4</v>
      </c>
      <c r="J402" s="41">
        <f t="shared" si="13"/>
        <v>111057</v>
      </c>
    </row>
    <row r="403" spans="1:10" x14ac:dyDescent="0.45">
      <c r="A403" s="37" t="s">
        <v>1073</v>
      </c>
      <c r="B403" s="38" t="s">
        <v>57</v>
      </c>
      <c r="C403" s="37" t="s">
        <v>90</v>
      </c>
      <c r="D403" s="37" t="s">
        <v>65</v>
      </c>
      <c r="E403" s="113">
        <v>43345</v>
      </c>
      <c r="F403" s="43">
        <f t="shared" ca="1" si="12"/>
        <v>4</v>
      </c>
      <c r="G403" s="44" t="s">
        <v>70</v>
      </c>
      <c r="H403" s="45">
        <v>59788</v>
      </c>
      <c r="I403" s="38">
        <v>2</v>
      </c>
      <c r="J403" s="41">
        <f t="shared" si="13"/>
        <v>61420</v>
      </c>
    </row>
    <row r="404" spans="1:10" x14ac:dyDescent="0.45">
      <c r="A404" s="37" t="s">
        <v>689</v>
      </c>
      <c r="B404" s="38" t="s">
        <v>61</v>
      </c>
      <c r="C404" s="37" t="s">
        <v>76</v>
      </c>
      <c r="D404" s="37" t="s">
        <v>65</v>
      </c>
      <c r="E404" s="113">
        <v>43237</v>
      </c>
      <c r="F404" s="43">
        <f t="shared" ca="1" si="12"/>
        <v>4</v>
      </c>
      <c r="G404" s="44" t="s">
        <v>70</v>
      </c>
      <c r="H404" s="45">
        <v>95776</v>
      </c>
      <c r="I404" s="38">
        <v>1</v>
      </c>
      <c r="J404" s="41">
        <f t="shared" si="13"/>
        <v>98391</v>
      </c>
    </row>
    <row r="405" spans="1:10" x14ac:dyDescent="0.45">
      <c r="A405" s="37" t="s">
        <v>612</v>
      </c>
      <c r="B405" s="38" t="s">
        <v>63</v>
      </c>
      <c r="C405" s="37" t="s">
        <v>58</v>
      </c>
      <c r="D405" s="37" t="s">
        <v>59</v>
      </c>
      <c r="E405" s="113">
        <v>44411</v>
      </c>
      <c r="F405" s="43">
        <f t="shared" ca="1" si="12"/>
        <v>1</v>
      </c>
      <c r="G405" s="44"/>
      <c r="H405" s="45">
        <v>73157</v>
      </c>
      <c r="I405" s="38">
        <v>1</v>
      </c>
      <c r="J405" s="41">
        <f t="shared" si="13"/>
        <v>75154</v>
      </c>
    </row>
    <row r="406" spans="1:10" x14ac:dyDescent="0.45">
      <c r="A406" s="37" t="s">
        <v>896</v>
      </c>
      <c r="B406" s="38" t="s">
        <v>60</v>
      </c>
      <c r="C406" s="37" t="s">
        <v>83</v>
      </c>
      <c r="D406" s="37" t="s">
        <v>59</v>
      </c>
      <c r="E406" s="113">
        <v>41880</v>
      </c>
      <c r="F406" s="43">
        <f t="shared" ca="1" si="12"/>
        <v>8</v>
      </c>
      <c r="G406" s="44"/>
      <c r="H406" s="45">
        <v>99618</v>
      </c>
      <c r="I406" s="38">
        <v>3</v>
      </c>
      <c r="J406" s="41">
        <f t="shared" si="13"/>
        <v>102338</v>
      </c>
    </row>
    <row r="407" spans="1:10" x14ac:dyDescent="0.45">
      <c r="A407" s="37" t="s">
        <v>1119</v>
      </c>
      <c r="B407" s="38" t="s">
        <v>61</v>
      </c>
      <c r="C407" s="37" t="s">
        <v>91</v>
      </c>
      <c r="D407" s="37" t="s">
        <v>65</v>
      </c>
      <c r="E407" s="113">
        <v>42447</v>
      </c>
      <c r="F407" s="43">
        <f t="shared" ca="1" si="12"/>
        <v>6</v>
      </c>
      <c r="G407" s="44" t="s">
        <v>70</v>
      </c>
      <c r="H407" s="45">
        <v>52382</v>
      </c>
      <c r="I407" s="38">
        <v>5</v>
      </c>
      <c r="J407" s="41">
        <f t="shared" si="13"/>
        <v>53812</v>
      </c>
    </row>
    <row r="408" spans="1:10" x14ac:dyDescent="0.45">
      <c r="A408" s="37" t="s">
        <v>1006</v>
      </c>
      <c r="B408" s="38" t="s">
        <v>60</v>
      </c>
      <c r="C408" s="37" t="s">
        <v>87</v>
      </c>
      <c r="D408" s="37" t="s">
        <v>59</v>
      </c>
      <c r="E408" s="113">
        <v>39783</v>
      </c>
      <c r="F408" s="43">
        <f t="shared" ca="1" si="12"/>
        <v>13</v>
      </c>
      <c r="G408" s="44"/>
      <c r="H408" s="45">
        <v>66042</v>
      </c>
      <c r="I408" s="38">
        <v>5</v>
      </c>
      <c r="J408" s="41">
        <f t="shared" si="13"/>
        <v>67845</v>
      </c>
    </row>
    <row r="409" spans="1:10" x14ac:dyDescent="0.45">
      <c r="A409" s="37" t="s">
        <v>1205</v>
      </c>
      <c r="B409" s="38" t="s">
        <v>61</v>
      </c>
      <c r="C409" s="37" t="s">
        <v>93</v>
      </c>
      <c r="D409" s="37" t="s">
        <v>65</v>
      </c>
      <c r="E409" s="113">
        <v>43319</v>
      </c>
      <c r="F409" s="43">
        <f t="shared" ca="1" si="12"/>
        <v>4</v>
      </c>
      <c r="G409" s="44" t="s">
        <v>68</v>
      </c>
      <c r="H409" s="45">
        <v>114236</v>
      </c>
      <c r="I409" s="38">
        <v>5</v>
      </c>
      <c r="J409" s="41">
        <f t="shared" si="13"/>
        <v>117355</v>
      </c>
    </row>
    <row r="410" spans="1:10" x14ac:dyDescent="0.45">
      <c r="A410" s="37" t="s">
        <v>897</v>
      </c>
      <c r="B410" s="38" t="s">
        <v>61</v>
      </c>
      <c r="C410" s="37" t="s">
        <v>83</v>
      </c>
      <c r="D410" s="37" t="s">
        <v>59</v>
      </c>
      <c r="E410" s="113">
        <v>40320</v>
      </c>
      <c r="F410" s="43">
        <f t="shared" ca="1" si="12"/>
        <v>12</v>
      </c>
      <c r="G410" s="44"/>
      <c r="H410" s="45">
        <v>62991</v>
      </c>
      <c r="I410" s="38">
        <v>1</v>
      </c>
      <c r="J410" s="41">
        <f t="shared" si="13"/>
        <v>64711</v>
      </c>
    </row>
    <row r="411" spans="1:10" x14ac:dyDescent="0.45">
      <c r="A411" s="37" t="s">
        <v>1206</v>
      </c>
      <c r="B411" s="38" t="s">
        <v>60</v>
      </c>
      <c r="C411" s="37" t="s">
        <v>93</v>
      </c>
      <c r="D411" s="37" t="s">
        <v>59</v>
      </c>
      <c r="E411" s="113">
        <v>43319</v>
      </c>
      <c r="F411" s="43">
        <f t="shared" ca="1" si="12"/>
        <v>4</v>
      </c>
      <c r="G411" s="44"/>
      <c r="H411" s="45">
        <v>119325</v>
      </c>
      <c r="I411" s="38">
        <v>5</v>
      </c>
      <c r="J411" s="41">
        <f t="shared" si="13"/>
        <v>122583</v>
      </c>
    </row>
    <row r="412" spans="1:10" x14ac:dyDescent="0.45">
      <c r="A412" s="37" t="s">
        <v>716</v>
      </c>
      <c r="B412" s="38" t="s">
        <v>63</v>
      </c>
      <c r="C412" s="37" t="s">
        <v>77</v>
      </c>
      <c r="D412" s="37" t="s">
        <v>65</v>
      </c>
      <c r="E412" s="113">
        <v>40832</v>
      </c>
      <c r="F412" s="43">
        <f t="shared" ca="1" si="12"/>
        <v>11</v>
      </c>
      <c r="G412" s="44" t="s">
        <v>68</v>
      </c>
      <c r="H412" s="45">
        <v>99785</v>
      </c>
      <c r="I412" s="38">
        <v>5</v>
      </c>
      <c r="J412" s="41">
        <f t="shared" si="13"/>
        <v>102509</v>
      </c>
    </row>
    <row r="413" spans="1:10" x14ac:dyDescent="0.45">
      <c r="A413" s="37" t="s">
        <v>1120</v>
      </c>
      <c r="B413" s="38" t="s">
        <v>63</v>
      </c>
      <c r="C413" s="37" t="s">
        <v>91</v>
      </c>
      <c r="D413" s="37" t="s">
        <v>65</v>
      </c>
      <c r="E413" s="113">
        <v>42732</v>
      </c>
      <c r="F413" s="43">
        <f t="shared" ca="1" si="12"/>
        <v>5</v>
      </c>
      <c r="G413" s="44" t="s">
        <v>70</v>
      </c>
      <c r="H413" s="45">
        <v>92675</v>
      </c>
      <c r="I413" s="38">
        <v>2</v>
      </c>
      <c r="J413" s="41">
        <f t="shared" si="13"/>
        <v>95205</v>
      </c>
    </row>
    <row r="414" spans="1:10" x14ac:dyDescent="0.45">
      <c r="A414" s="37" t="s">
        <v>1121</v>
      </c>
      <c r="B414" s="38" t="s">
        <v>60</v>
      </c>
      <c r="C414" s="37" t="s">
        <v>91</v>
      </c>
      <c r="D414" s="37" t="s">
        <v>65</v>
      </c>
      <c r="E414" s="113">
        <v>39672</v>
      </c>
      <c r="F414" s="43">
        <f t="shared" ca="1" si="12"/>
        <v>14</v>
      </c>
      <c r="G414" s="44" t="s">
        <v>70</v>
      </c>
      <c r="H414" s="45">
        <v>93483</v>
      </c>
      <c r="I414" s="38">
        <v>5</v>
      </c>
      <c r="J414" s="41">
        <f t="shared" si="13"/>
        <v>96035</v>
      </c>
    </row>
    <row r="415" spans="1:10" x14ac:dyDescent="0.45">
      <c r="A415" s="37" t="s">
        <v>789</v>
      </c>
      <c r="B415" s="38" t="s">
        <v>57</v>
      </c>
      <c r="C415" s="37" t="s">
        <v>80</v>
      </c>
      <c r="D415" s="37" t="s">
        <v>65</v>
      </c>
      <c r="E415" s="113">
        <v>42714</v>
      </c>
      <c r="F415" s="43">
        <f t="shared" ca="1" si="12"/>
        <v>5</v>
      </c>
      <c r="G415" s="44" t="s">
        <v>66</v>
      </c>
      <c r="H415" s="45">
        <v>107953</v>
      </c>
      <c r="I415" s="38">
        <v>2</v>
      </c>
      <c r="J415" s="41">
        <f t="shared" si="13"/>
        <v>110900</v>
      </c>
    </row>
    <row r="416" spans="1:10" x14ac:dyDescent="0.45">
      <c r="A416" s="37" t="s">
        <v>1043</v>
      </c>
      <c r="B416" s="38" t="s">
        <v>64</v>
      </c>
      <c r="C416" s="37" t="s">
        <v>88</v>
      </c>
      <c r="D416" s="37" t="s">
        <v>65</v>
      </c>
      <c r="E416" s="113">
        <v>40005</v>
      </c>
      <c r="F416" s="43">
        <f t="shared" ca="1" si="12"/>
        <v>13</v>
      </c>
      <c r="G416" s="44" t="s">
        <v>69</v>
      </c>
      <c r="H416" s="45">
        <v>55030</v>
      </c>
      <c r="I416" s="38">
        <v>5</v>
      </c>
      <c r="J416" s="41">
        <f t="shared" si="13"/>
        <v>56532</v>
      </c>
    </row>
    <row r="417" spans="1:10" x14ac:dyDescent="0.45">
      <c r="A417" s="37" t="s">
        <v>717</v>
      </c>
      <c r="B417" s="38" t="s">
        <v>61</v>
      </c>
      <c r="C417" s="37" t="s">
        <v>77</v>
      </c>
      <c r="D417" s="37" t="s">
        <v>72</v>
      </c>
      <c r="E417" s="113">
        <v>40193</v>
      </c>
      <c r="F417" s="43">
        <f t="shared" ca="1" si="12"/>
        <v>12</v>
      </c>
      <c r="G417" s="44"/>
      <c r="H417" s="45">
        <v>41717</v>
      </c>
      <c r="I417" s="38">
        <v>3</v>
      </c>
      <c r="J417" s="41">
        <f t="shared" si="13"/>
        <v>42856</v>
      </c>
    </row>
    <row r="418" spans="1:10" x14ac:dyDescent="0.45">
      <c r="A418" s="37" t="s">
        <v>657</v>
      </c>
      <c r="B418" s="38" t="s">
        <v>62</v>
      </c>
      <c r="C418" s="37" t="s">
        <v>74</v>
      </c>
      <c r="D418" s="37" t="s">
        <v>59</v>
      </c>
      <c r="E418" s="113">
        <v>39767</v>
      </c>
      <c r="F418" s="43">
        <f t="shared" ca="1" si="12"/>
        <v>14</v>
      </c>
      <c r="G418" s="44"/>
      <c r="H418" s="45">
        <v>45683</v>
      </c>
      <c r="I418" s="38">
        <v>5</v>
      </c>
      <c r="J418" s="41">
        <f t="shared" si="13"/>
        <v>46930</v>
      </c>
    </row>
    <row r="419" spans="1:10" x14ac:dyDescent="0.45">
      <c r="A419" s="37" t="s">
        <v>718</v>
      </c>
      <c r="B419" s="38" t="s">
        <v>60</v>
      </c>
      <c r="C419" s="37" t="s">
        <v>77</v>
      </c>
      <c r="D419" s="37" t="s">
        <v>72</v>
      </c>
      <c r="E419" s="113">
        <v>40078</v>
      </c>
      <c r="F419" s="43">
        <f t="shared" ca="1" si="12"/>
        <v>13</v>
      </c>
      <c r="G419" s="44"/>
      <c r="H419" s="45">
        <v>45844</v>
      </c>
      <c r="I419" s="38">
        <v>5</v>
      </c>
      <c r="J419" s="41">
        <f t="shared" si="13"/>
        <v>47096</v>
      </c>
    </row>
    <row r="420" spans="1:10" x14ac:dyDescent="0.45">
      <c r="A420" s="37" t="s">
        <v>1266</v>
      </c>
      <c r="B420" s="38" t="s">
        <v>64</v>
      </c>
      <c r="C420" s="37" t="s">
        <v>97</v>
      </c>
      <c r="D420" s="37" t="s">
        <v>65</v>
      </c>
      <c r="E420" s="113">
        <v>44513</v>
      </c>
      <c r="F420" s="43">
        <f t="shared" ca="1" si="12"/>
        <v>1</v>
      </c>
      <c r="G420" s="44" t="s">
        <v>68</v>
      </c>
      <c r="H420" s="45">
        <v>54240</v>
      </c>
      <c r="I420" s="38">
        <v>5</v>
      </c>
      <c r="J420" s="41">
        <f t="shared" si="13"/>
        <v>55721</v>
      </c>
    </row>
    <row r="421" spans="1:10" x14ac:dyDescent="0.45">
      <c r="A421" s="37" t="s">
        <v>898</v>
      </c>
      <c r="B421" s="38" t="s">
        <v>61</v>
      </c>
      <c r="C421" s="37" t="s">
        <v>83</v>
      </c>
      <c r="D421" s="37" t="s">
        <v>65</v>
      </c>
      <c r="E421" s="113">
        <v>43903</v>
      </c>
      <c r="F421" s="43">
        <f t="shared" ca="1" si="12"/>
        <v>2</v>
      </c>
      <c r="G421" s="44" t="s">
        <v>68</v>
      </c>
      <c r="H421" s="45">
        <v>101865</v>
      </c>
      <c r="I421" s="38">
        <v>3</v>
      </c>
      <c r="J421" s="41">
        <f t="shared" si="13"/>
        <v>104646</v>
      </c>
    </row>
    <row r="422" spans="1:10" x14ac:dyDescent="0.45">
      <c r="A422" s="37" t="s">
        <v>899</v>
      </c>
      <c r="B422" s="38" t="s">
        <v>61</v>
      </c>
      <c r="C422" s="37" t="s">
        <v>83</v>
      </c>
      <c r="D422" s="37" t="s">
        <v>65</v>
      </c>
      <c r="E422" s="113">
        <v>43794</v>
      </c>
      <c r="F422" s="43">
        <f t="shared" ca="1" si="12"/>
        <v>3</v>
      </c>
      <c r="G422" s="44" t="s">
        <v>68</v>
      </c>
      <c r="H422" s="45">
        <v>49372</v>
      </c>
      <c r="I422" s="38">
        <v>5</v>
      </c>
      <c r="J422" s="41">
        <f t="shared" si="13"/>
        <v>50720</v>
      </c>
    </row>
    <row r="423" spans="1:10" x14ac:dyDescent="0.45">
      <c r="A423" s="37" t="s">
        <v>1267</v>
      </c>
      <c r="B423" s="38" t="s">
        <v>60</v>
      </c>
      <c r="C423" s="37" t="s">
        <v>97</v>
      </c>
      <c r="D423" s="37" t="s">
        <v>59</v>
      </c>
      <c r="E423" s="113">
        <v>39638</v>
      </c>
      <c r="F423" s="43">
        <f t="shared" ca="1" si="12"/>
        <v>14</v>
      </c>
      <c r="G423" s="44"/>
      <c r="H423" s="45">
        <v>100519</v>
      </c>
      <c r="I423" s="38">
        <v>2</v>
      </c>
      <c r="J423" s="41">
        <f t="shared" si="13"/>
        <v>103263</v>
      </c>
    </row>
    <row r="424" spans="1:10" x14ac:dyDescent="0.45">
      <c r="A424" s="37" t="s">
        <v>790</v>
      </c>
      <c r="B424" s="38" t="s">
        <v>60</v>
      </c>
      <c r="C424" s="37" t="s">
        <v>80</v>
      </c>
      <c r="D424" s="37" t="s">
        <v>65</v>
      </c>
      <c r="E424" s="113">
        <v>43248</v>
      </c>
      <c r="F424" s="43">
        <f t="shared" ca="1" si="12"/>
        <v>4</v>
      </c>
      <c r="G424" s="44" t="s">
        <v>69</v>
      </c>
      <c r="H424" s="45">
        <v>112169</v>
      </c>
      <c r="I424" s="38">
        <v>1</v>
      </c>
      <c r="J424" s="41">
        <f t="shared" si="13"/>
        <v>115231</v>
      </c>
    </row>
    <row r="425" spans="1:10" x14ac:dyDescent="0.45">
      <c r="A425" s="37" t="s">
        <v>1207</v>
      </c>
      <c r="B425" s="38" t="s">
        <v>61</v>
      </c>
      <c r="C425" s="37" t="s">
        <v>93</v>
      </c>
      <c r="D425" s="37" t="s">
        <v>65</v>
      </c>
      <c r="E425" s="113">
        <v>41919</v>
      </c>
      <c r="F425" s="43">
        <f t="shared" ca="1" si="12"/>
        <v>8</v>
      </c>
      <c r="G425" s="44" t="s">
        <v>67</v>
      </c>
      <c r="H425" s="45">
        <v>66957</v>
      </c>
      <c r="I425" s="38">
        <v>4</v>
      </c>
      <c r="J425" s="41">
        <f t="shared" si="13"/>
        <v>68785</v>
      </c>
    </row>
    <row r="426" spans="1:10" x14ac:dyDescent="0.45">
      <c r="A426" s="37" t="s">
        <v>900</v>
      </c>
      <c r="B426" s="38" t="s">
        <v>63</v>
      </c>
      <c r="C426" s="37" t="s">
        <v>83</v>
      </c>
      <c r="D426" s="37" t="s">
        <v>59</v>
      </c>
      <c r="E426" s="113">
        <v>43130</v>
      </c>
      <c r="F426" s="43">
        <f t="shared" ca="1" si="12"/>
        <v>4</v>
      </c>
      <c r="G426" s="44"/>
      <c r="H426" s="45">
        <v>87802</v>
      </c>
      <c r="I426" s="38">
        <v>3</v>
      </c>
      <c r="J426" s="41">
        <f t="shared" si="13"/>
        <v>90199</v>
      </c>
    </row>
    <row r="427" spans="1:10" x14ac:dyDescent="0.45">
      <c r="A427" s="37" t="s">
        <v>1122</v>
      </c>
      <c r="B427" s="38" t="s">
        <v>60</v>
      </c>
      <c r="C427" s="37" t="s">
        <v>91</v>
      </c>
      <c r="D427" s="37" t="s">
        <v>59</v>
      </c>
      <c r="E427" s="113">
        <v>39661</v>
      </c>
      <c r="F427" s="43">
        <f t="shared" ca="1" si="12"/>
        <v>14</v>
      </c>
      <c r="G427" s="44"/>
      <c r="H427" s="45">
        <v>81894</v>
      </c>
      <c r="I427" s="38">
        <v>4</v>
      </c>
      <c r="J427" s="41">
        <f t="shared" si="13"/>
        <v>84130</v>
      </c>
    </row>
    <row r="428" spans="1:10" x14ac:dyDescent="0.45">
      <c r="A428" s="37" t="s">
        <v>658</v>
      </c>
      <c r="B428" s="38" t="s">
        <v>61</v>
      </c>
      <c r="C428" s="37" t="s">
        <v>74</v>
      </c>
      <c r="D428" s="37" t="s">
        <v>71</v>
      </c>
      <c r="E428" s="113">
        <v>42698</v>
      </c>
      <c r="F428" s="43">
        <f t="shared" ca="1" si="12"/>
        <v>6</v>
      </c>
      <c r="G428" s="44" t="s">
        <v>69</v>
      </c>
      <c r="H428" s="45">
        <v>25872</v>
      </c>
      <c r="I428" s="38">
        <v>4</v>
      </c>
      <c r="J428" s="41">
        <f t="shared" si="13"/>
        <v>26578</v>
      </c>
    </row>
    <row r="429" spans="1:10" x14ac:dyDescent="0.45">
      <c r="A429" s="37" t="s">
        <v>1268</v>
      </c>
      <c r="B429" s="38" t="s">
        <v>61</v>
      </c>
      <c r="C429" s="37" t="s">
        <v>97</v>
      </c>
      <c r="D429" s="37" t="s">
        <v>65</v>
      </c>
      <c r="E429" s="113">
        <v>44637</v>
      </c>
      <c r="F429" s="43">
        <f t="shared" ca="1" si="12"/>
        <v>0</v>
      </c>
      <c r="G429" s="44" t="s">
        <v>68</v>
      </c>
      <c r="H429" s="45">
        <v>67332</v>
      </c>
      <c r="I429" s="38">
        <v>5</v>
      </c>
      <c r="J429" s="41">
        <f t="shared" si="13"/>
        <v>69170</v>
      </c>
    </row>
    <row r="430" spans="1:10" x14ac:dyDescent="0.45">
      <c r="A430" s="37" t="s">
        <v>1123</v>
      </c>
      <c r="B430" s="38" t="s">
        <v>63</v>
      </c>
      <c r="C430" s="37" t="s">
        <v>91</v>
      </c>
      <c r="D430" s="37" t="s">
        <v>71</v>
      </c>
      <c r="E430" s="113">
        <v>39787</v>
      </c>
      <c r="F430" s="43">
        <f t="shared" ca="1" si="12"/>
        <v>13</v>
      </c>
      <c r="G430" s="44" t="s">
        <v>68</v>
      </c>
      <c r="H430" s="45">
        <v>48512</v>
      </c>
      <c r="I430" s="38">
        <v>2</v>
      </c>
      <c r="J430" s="41">
        <f t="shared" si="13"/>
        <v>49836</v>
      </c>
    </row>
    <row r="431" spans="1:10" x14ac:dyDescent="0.45">
      <c r="A431" s="37" t="s">
        <v>719</v>
      </c>
      <c r="B431" s="38" t="s">
        <v>61</v>
      </c>
      <c r="C431" s="37" t="s">
        <v>77</v>
      </c>
      <c r="D431" s="37" t="s">
        <v>65</v>
      </c>
      <c r="E431" s="113">
        <v>44187</v>
      </c>
      <c r="F431" s="43">
        <f t="shared" ca="1" si="12"/>
        <v>1</v>
      </c>
      <c r="G431" s="44" t="s">
        <v>66</v>
      </c>
      <c r="H431" s="45">
        <v>95569</v>
      </c>
      <c r="I431" s="38">
        <v>5</v>
      </c>
      <c r="J431" s="41">
        <f t="shared" si="13"/>
        <v>98178</v>
      </c>
    </row>
    <row r="432" spans="1:10" x14ac:dyDescent="0.45">
      <c r="A432" s="37" t="s">
        <v>659</v>
      </c>
      <c r="B432" s="38" t="s">
        <v>63</v>
      </c>
      <c r="C432" s="37" t="s">
        <v>74</v>
      </c>
      <c r="D432" s="37" t="s">
        <v>65</v>
      </c>
      <c r="E432" s="113">
        <v>39668</v>
      </c>
      <c r="F432" s="43">
        <f t="shared" ca="1" si="12"/>
        <v>14</v>
      </c>
      <c r="G432" s="44" t="s">
        <v>70</v>
      </c>
      <c r="H432" s="45">
        <v>69496</v>
      </c>
      <c r="I432" s="38">
        <v>1</v>
      </c>
      <c r="J432" s="41">
        <f t="shared" si="13"/>
        <v>71393</v>
      </c>
    </row>
    <row r="433" spans="1:10" x14ac:dyDescent="0.45">
      <c r="A433" s="37" t="s">
        <v>901</v>
      </c>
      <c r="B433" s="38" t="s">
        <v>61</v>
      </c>
      <c r="C433" s="37" t="s">
        <v>83</v>
      </c>
      <c r="D433" s="37" t="s">
        <v>65</v>
      </c>
      <c r="E433" s="113">
        <v>42412</v>
      </c>
      <c r="F433" s="43">
        <f t="shared" ca="1" si="12"/>
        <v>6</v>
      </c>
      <c r="G433" s="44" t="s">
        <v>70</v>
      </c>
      <c r="H433" s="45">
        <v>91144</v>
      </c>
      <c r="I433" s="38">
        <v>1</v>
      </c>
      <c r="J433" s="41">
        <f t="shared" si="13"/>
        <v>93632</v>
      </c>
    </row>
    <row r="434" spans="1:10" x14ac:dyDescent="0.45">
      <c r="A434" s="37" t="s">
        <v>902</v>
      </c>
      <c r="B434" s="38" t="s">
        <v>57</v>
      </c>
      <c r="C434" s="37" t="s">
        <v>83</v>
      </c>
      <c r="D434" s="37" t="s">
        <v>65</v>
      </c>
      <c r="E434" s="113">
        <v>44065</v>
      </c>
      <c r="F434" s="43">
        <f t="shared" ca="1" si="12"/>
        <v>2</v>
      </c>
      <c r="G434" s="44" t="s">
        <v>68</v>
      </c>
      <c r="H434" s="45">
        <v>82268</v>
      </c>
      <c r="I434" s="38">
        <v>4</v>
      </c>
      <c r="J434" s="41">
        <f t="shared" si="13"/>
        <v>84514</v>
      </c>
    </row>
    <row r="435" spans="1:10" x14ac:dyDescent="0.45">
      <c r="A435" s="37" t="s">
        <v>1208</v>
      </c>
      <c r="B435" s="38" t="s">
        <v>63</v>
      </c>
      <c r="C435" s="37" t="s">
        <v>93</v>
      </c>
      <c r="D435" s="37" t="s">
        <v>71</v>
      </c>
      <c r="E435" s="113">
        <v>42746</v>
      </c>
      <c r="F435" s="43">
        <f t="shared" ca="1" si="12"/>
        <v>5</v>
      </c>
      <c r="G435" s="44" t="s">
        <v>66</v>
      </c>
      <c r="H435" s="45">
        <v>38430</v>
      </c>
      <c r="I435" s="38">
        <v>3</v>
      </c>
      <c r="J435" s="41">
        <f t="shared" si="13"/>
        <v>39479</v>
      </c>
    </row>
    <row r="436" spans="1:10" x14ac:dyDescent="0.45">
      <c r="A436" s="37" t="s">
        <v>903</v>
      </c>
      <c r="B436" s="38" t="s">
        <v>64</v>
      </c>
      <c r="C436" s="37" t="s">
        <v>83</v>
      </c>
      <c r="D436" s="37" t="s">
        <v>72</v>
      </c>
      <c r="E436" s="113">
        <v>42869</v>
      </c>
      <c r="F436" s="43">
        <f t="shared" ca="1" si="12"/>
        <v>5</v>
      </c>
      <c r="G436" s="44"/>
      <c r="H436" s="45">
        <v>42183</v>
      </c>
      <c r="I436" s="38">
        <v>1</v>
      </c>
      <c r="J436" s="41">
        <f t="shared" si="13"/>
        <v>43335</v>
      </c>
    </row>
    <row r="437" spans="1:10" x14ac:dyDescent="0.45">
      <c r="A437" s="37" t="s">
        <v>675</v>
      </c>
      <c r="B437" s="38" t="s">
        <v>63</v>
      </c>
      <c r="C437" s="37" t="s">
        <v>75</v>
      </c>
      <c r="D437" s="37" t="s">
        <v>65</v>
      </c>
      <c r="E437" s="113">
        <v>42337</v>
      </c>
      <c r="F437" s="43">
        <f t="shared" ca="1" si="12"/>
        <v>6</v>
      </c>
      <c r="G437" s="44" t="s">
        <v>70</v>
      </c>
      <c r="H437" s="45">
        <v>68455</v>
      </c>
      <c r="I437" s="38">
        <v>2</v>
      </c>
      <c r="J437" s="41">
        <f t="shared" si="13"/>
        <v>70324</v>
      </c>
    </row>
    <row r="438" spans="1:10" x14ac:dyDescent="0.45">
      <c r="A438" s="37" t="s">
        <v>904</v>
      </c>
      <c r="B438" s="38" t="s">
        <v>61</v>
      </c>
      <c r="C438" s="37" t="s">
        <v>83</v>
      </c>
      <c r="D438" s="37" t="s">
        <v>65</v>
      </c>
      <c r="E438" s="113">
        <v>40022</v>
      </c>
      <c r="F438" s="43">
        <f t="shared" ca="1" si="12"/>
        <v>13</v>
      </c>
      <c r="G438" s="44" t="s">
        <v>68</v>
      </c>
      <c r="H438" s="45">
        <v>49677</v>
      </c>
      <c r="I438" s="38">
        <v>2</v>
      </c>
      <c r="J438" s="41">
        <f t="shared" si="13"/>
        <v>51033</v>
      </c>
    </row>
    <row r="439" spans="1:10" x14ac:dyDescent="0.45">
      <c r="A439" s="37" t="s">
        <v>905</v>
      </c>
      <c r="B439" s="38" t="s">
        <v>60</v>
      </c>
      <c r="C439" s="37" t="s">
        <v>83</v>
      </c>
      <c r="D439" s="37" t="s">
        <v>65</v>
      </c>
      <c r="E439" s="113">
        <v>40035</v>
      </c>
      <c r="F439" s="43">
        <f t="shared" ca="1" si="12"/>
        <v>13</v>
      </c>
      <c r="G439" s="44" t="s">
        <v>68</v>
      </c>
      <c r="H439" s="45">
        <v>93308</v>
      </c>
      <c r="I439" s="38">
        <v>3</v>
      </c>
      <c r="J439" s="41">
        <f t="shared" si="13"/>
        <v>95855</v>
      </c>
    </row>
    <row r="440" spans="1:10" x14ac:dyDescent="0.45">
      <c r="A440" s="37" t="s">
        <v>1007</v>
      </c>
      <c r="B440" s="38" t="s">
        <v>61</v>
      </c>
      <c r="C440" s="37" t="s">
        <v>87</v>
      </c>
      <c r="D440" s="37" t="s">
        <v>59</v>
      </c>
      <c r="E440" s="113">
        <v>40294</v>
      </c>
      <c r="F440" s="43">
        <f t="shared" ca="1" si="12"/>
        <v>12</v>
      </c>
      <c r="G440" s="44"/>
      <c r="H440" s="45">
        <v>69620</v>
      </c>
      <c r="I440" s="38">
        <v>4</v>
      </c>
      <c r="J440" s="41">
        <f t="shared" si="13"/>
        <v>71521</v>
      </c>
    </row>
    <row r="441" spans="1:10" x14ac:dyDescent="0.45">
      <c r="A441" s="37" t="s">
        <v>762</v>
      </c>
      <c r="B441" s="38" t="s">
        <v>61</v>
      </c>
      <c r="C441" s="37" t="s">
        <v>79</v>
      </c>
      <c r="D441" s="37" t="s">
        <v>65</v>
      </c>
      <c r="E441" s="113">
        <v>42788</v>
      </c>
      <c r="F441" s="43">
        <f t="shared" ca="1" si="12"/>
        <v>5</v>
      </c>
      <c r="G441" s="44" t="s">
        <v>68</v>
      </c>
      <c r="H441" s="45">
        <v>87636</v>
      </c>
      <c r="I441" s="38">
        <v>1</v>
      </c>
      <c r="J441" s="41">
        <f t="shared" si="13"/>
        <v>90028</v>
      </c>
    </row>
    <row r="442" spans="1:10" x14ac:dyDescent="0.45">
      <c r="A442" s="37" t="s">
        <v>906</v>
      </c>
      <c r="B442" s="38" t="s">
        <v>60</v>
      </c>
      <c r="C442" s="37" t="s">
        <v>83</v>
      </c>
      <c r="D442" s="37" t="s">
        <v>65</v>
      </c>
      <c r="E442" s="113">
        <v>39529</v>
      </c>
      <c r="F442" s="43">
        <f t="shared" ca="1" si="12"/>
        <v>14</v>
      </c>
      <c r="G442" s="44" t="s">
        <v>66</v>
      </c>
      <c r="H442" s="45">
        <v>76902</v>
      </c>
      <c r="I442" s="38">
        <v>5</v>
      </c>
      <c r="J442" s="41">
        <f t="shared" si="13"/>
        <v>79001</v>
      </c>
    </row>
    <row r="443" spans="1:10" x14ac:dyDescent="0.45">
      <c r="A443" s="37" t="s">
        <v>907</v>
      </c>
      <c r="B443" s="38" t="s">
        <v>61</v>
      </c>
      <c r="C443" s="37" t="s">
        <v>83</v>
      </c>
      <c r="D443" s="37" t="s">
        <v>65</v>
      </c>
      <c r="E443" s="113">
        <v>42945</v>
      </c>
      <c r="F443" s="43">
        <f t="shared" ca="1" si="12"/>
        <v>5</v>
      </c>
      <c r="G443" s="44" t="s">
        <v>70</v>
      </c>
      <c r="H443" s="45">
        <v>92989</v>
      </c>
      <c r="I443" s="38">
        <v>4</v>
      </c>
      <c r="J443" s="41">
        <f t="shared" si="13"/>
        <v>95528</v>
      </c>
    </row>
    <row r="444" spans="1:10" x14ac:dyDescent="0.45">
      <c r="A444" s="37" t="s">
        <v>720</v>
      </c>
      <c r="B444" s="38" t="s">
        <v>60</v>
      </c>
      <c r="C444" s="37" t="s">
        <v>77</v>
      </c>
      <c r="D444" s="37" t="s">
        <v>72</v>
      </c>
      <c r="E444" s="113">
        <v>39650</v>
      </c>
      <c r="F444" s="43">
        <f t="shared" ca="1" si="12"/>
        <v>14</v>
      </c>
      <c r="G444" s="44"/>
      <c r="H444" s="45">
        <v>25657</v>
      </c>
      <c r="I444" s="38">
        <v>5</v>
      </c>
      <c r="J444" s="41">
        <f t="shared" si="13"/>
        <v>26357</v>
      </c>
    </row>
    <row r="445" spans="1:10" x14ac:dyDescent="0.45">
      <c r="A445" s="37" t="s">
        <v>908</v>
      </c>
      <c r="B445" s="38" t="s">
        <v>63</v>
      </c>
      <c r="C445" s="37" t="s">
        <v>83</v>
      </c>
      <c r="D445" s="37" t="s">
        <v>71</v>
      </c>
      <c r="E445" s="113">
        <v>39768</v>
      </c>
      <c r="F445" s="43">
        <f t="shared" ca="1" si="12"/>
        <v>14</v>
      </c>
      <c r="G445" s="44" t="s">
        <v>66</v>
      </c>
      <c r="H445" s="45">
        <v>30054</v>
      </c>
      <c r="I445" s="38">
        <v>2</v>
      </c>
      <c r="J445" s="41">
        <f t="shared" si="13"/>
        <v>30874</v>
      </c>
    </row>
    <row r="446" spans="1:10" x14ac:dyDescent="0.45">
      <c r="A446" s="37" t="s">
        <v>909</v>
      </c>
      <c r="B446" s="38" t="s">
        <v>61</v>
      </c>
      <c r="C446" s="37" t="s">
        <v>83</v>
      </c>
      <c r="D446" s="37" t="s">
        <v>59</v>
      </c>
      <c r="E446" s="113">
        <v>42780</v>
      </c>
      <c r="F446" s="43">
        <f t="shared" ca="1" si="12"/>
        <v>5</v>
      </c>
      <c r="G446" s="44"/>
      <c r="H446" s="45">
        <v>88551</v>
      </c>
      <c r="I446" s="38">
        <v>2</v>
      </c>
      <c r="J446" s="41">
        <f t="shared" si="13"/>
        <v>90968</v>
      </c>
    </row>
    <row r="447" spans="1:10" x14ac:dyDescent="0.45">
      <c r="A447" s="37" t="s">
        <v>910</v>
      </c>
      <c r="B447" s="38" t="s">
        <v>64</v>
      </c>
      <c r="C447" s="37" t="s">
        <v>83</v>
      </c>
      <c r="D447" s="37" t="s">
        <v>65</v>
      </c>
      <c r="E447" s="113">
        <v>40820</v>
      </c>
      <c r="F447" s="43">
        <f t="shared" ca="1" si="12"/>
        <v>11</v>
      </c>
      <c r="G447" s="44" t="s">
        <v>70</v>
      </c>
      <c r="H447" s="45">
        <v>35102</v>
      </c>
      <c r="I447" s="38">
        <v>4</v>
      </c>
      <c r="J447" s="41">
        <f t="shared" si="13"/>
        <v>36060</v>
      </c>
    </row>
    <row r="448" spans="1:10" x14ac:dyDescent="0.45">
      <c r="A448" s="37" t="s">
        <v>911</v>
      </c>
      <c r="B448" s="38" t="s">
        <v>60</v>
      </c>
      <c r="C448" s="37" t="s">
        <v>83</v>
      </c>
      <c r="D448" s="37" t="s">
        <v>72</v>
      </c>
      <c r="E448" s="113">
        <v>39420</v>
      </c>
      <c r="F448" s="43">
        <f t="shared" ca="1" si="12"/>
        <v>14</v>
      </c>
      <c r="G448" s="44"/>
      <c r="H448" s="45">
        <v>40463</v>
      </c>
      <c r="I448" s="38">
        <v>3</v>
      </c>
      <c r="J448" s="41">
        <f t="shared" si="13"/>
        <v>41568</v>
      </c>
    </row>
    <row r="449" spans="1:10" x14ac:dyDescent="0.45">
      <c r="A449" s="37" t="s">
        <v>1124</v>
      </c>
      <c r="B449" s="38" t="s">
        <v>63</v>
      </c>
      <c r="C449" s="37" t="s">
        <v>91</v>
      </c>
      <c r="D449" s="37" t="s">
        <v>65</v>
      </c>
      <c r="E449" s="113">
        <v>39603</v>
      </c>
      <c r="F449" s="43">
        <f t="shared" ca="1" si="12"/>
        <v>14</v>
      </c>
      <c r="G449" s="44" t="s">
        <v>67</v>
      </c>
      <c r="H449" s="45">
        <v>109493</v>
      </c>
      <c r="I449" s="38">
        <v>1</v>
      </c>
      <c r="J449" s="41">
        <f t="shared" si="13"/>
        <v>112482</v>
      </c>
    </row>
    <row r="450" spans="1:10" x14ac:dyDescent="0.45">
      <c r="A450" s="37" t="s">
        <v>1125</v>
      </c>
      <c r="B450" s="38" t="s">
        <v>63</v>
      </c>
      <c r="C450" s="37" t="s">
        <v>91</v>
      </c>
      <c r="D450" s="37" t="s">
        <v>65</v>
      </c>
      <c r="E450" s="113">
        <v>39669</v>
      </c>
      <c r="F450" s="43">
        <f t="shared" ref="F450:F513" ca="1" si="14">DATEDIF(E450,TODAY(),"Y")</f>
        <v>14</v>
      </c>
      <c r="G450" s="44" t="s">
        <v>69</v>
      </c>
      <c r="H450" s="45">
        <v>110408</v>
      </c>
      <c r="I450" s="38">
        <v>2</v>
      </c>
      <c r="J450" s="41">
        <f t="shared" ref="J450:J513" si="15">ROUND(H450*$L$1+H450,0)</f>
        <v>113422</v>
      </c>
    </row>
    <row r="451" spans="1:10" x14ac:dyDescent="0.45">
      <c r="A451" s="37" t="s">
        <v>912</v>
      </c>
      <c r="B451" s="38" t="s">
        <v>60</v>
      </c>
      <c r="C451" s="37" t="s">
        <v>83</v>
      </c>
      <c r="D451" s="37" t="s">
        <v>71</v>
      </c>
      <c r="E451" s="113">
        <v>42867</v>
      </c>
      <c r="F451" s="43">
        <f t="shared" ca="1" si="14"/>
        <v>5</v>
      </c>
      <c r="G451" s="44" t="s">
        <v>67</v>
      </c>
      <c r="H451" s="45">
        <v>26204</v>
      </c>
      <c r="I451" s="38">
        <v>4</v>
      </c>
      <c r="J451" s="41">
        <f t="shared" si="15"/>
        <v>26919</v>
      </c>
    </row>
    <row r="452" spans="1:10" x14ac:dyDescent="0.45">
      <c r="A452" s="37" t="s">
        <v>1209</v>
      </c>
      <c r="B452" s="38" t="s">
        <v>61</v>
      </c>
      <c r="C452" s="37" t="s">
        <v>93</v>
      </c>
      <c r="D452" s="37" t="s">
        <v>59</v>
      </c>
      <c r="E452" s="113">
        <v>42830</v>
      </c>
      <c r="F452" s="43">
        <f t="shared" ca="1" si="14"/>
        <v>5</v>
      </c>
      <c r="G452" s="44"/>
      <c r="H452" s="45">
        <v>104777</v>
      </c>
      <c r="I452" s="38">
        <v>3</v>
      </c>
      <c r="J452" s="41">
        <f t="shared" si="15"/>
        <v>107637</v>
      </c>
    </row>
    <row r="453" spans="1:10" x14ac:dyDescent="0.45">
      <c r="A453" s="37" t="s">
        <v>814</v>
      </c>
      <c r="B453" s="38" t="s">
        <v>64</v>
      </c>
      <c r="C453" s="37" t="s">
        <v>82</v>
      </c>
      <c r="D453" s="37" t="s">
        <v>65</v>
      </c>
      <c r="E453" s="113">
        <v>40634</v>
      </c>
      <c r="F453" s="43">
        <f t="shared" ca="1" si="14"/>
        <v>11</v>
      </c>
      <c r="G453" s="44" t="s">
        <v>67</v>
      </c>
      <c r="H453" s="45">
        <v>62617</v>
      </c>
      <c r="I453" s="38">
        <v>1</v>
      </c>
      <c r="J453" s="41">
        <f t="shared" si="15"/>
        <v>64326</v>
      </c>
    </row>
    <row r="454" spans="1:10" x14ac:dyDescent="0.45">
      <c r="A454" s="37" t="s">
        <v>913</v>
      </c>
      <c r="B454" s="38" t="s">
        <v>63</v>
      </c>
      <c r="C454" s="37" t="s">
        <v>83</v>
      </c>
      <c r="D454" s="37" t="s">
        <v>59</v>
      </c>
      <c r="E454" s="113">
        <v>44715</v>
      </c>
      <c r="F454" s="43">
        <f t="shared" ca="1" si="14"/>
        <v>0</v>
      </c>
      <c r="G454" s="44"/>
      <c r="H454" s="45">
        <v>68691</v>
      </c>
      <c r="I454" s="38">
        <v>2</v>
      </c>
      <c r="J454" s="41">
        <f t="shared" si="15"/>
        <v>70566</v>
      </c>
    </row>
    <row r="455" spans="1:10" x14ac:dyDescent="0.45">
      <c r="A455" s="37" t="s">
        <v>660</v>
      </c>
      <c r="B455" s="38" t="s">
        <v>63</v>
      </c>
      <c r="C455" s="37" t="s">
        <v>74</v>
      </c>
      <c r="D455" s="37" t="s">
        <v>65</v>
      </c>
      <c r="E455" s="113">
        <v>40704</v>
      </c>
      <c r="F455" s="43">
        <f t="shared" ca="1" si="14"/>
        <v>11</v>
      </c>
      <c r="G455" s="44" t="s">
        <v>66</v>
      </c>
      <c r="H455" s="45">
        <v>84807</v>
      </c>
      <c r="I455" s="38">
        <v>4</v>
      </c>
      <c r="J455" s="41">
        <f t="shared" si="15"/>
        <v>87122</v>
      </c>
    </row>
    <row r="456" spans="1:10" x14ac:dyDescent="0.45">
      <c r="A456" s="37" t="s">
        <v>1126</v>
      </c>
      <c r="B456" s="38" t="s">
        <v>57</v>
      </c>
      <c r="C456" s="37" t="s">
        <v>91</v>
      </c>
      <c r="D456" s="37" t="s">
        <v>65</v>
      </c>
      <c r="E456" s="113">
        <v>44444</v>
      </c>
      <c r="F456" s="43">
        <f t="shared" ca="1" si="14"/>
        <v>1</v>
      </c>
      <c r="G456" s="44" t="s">
        <v>70</v>
      </c>
      <c r="H456" s="45">
        <v>87442</v>
      </c>
      <c r="I456" s="38">
        <v>3</v>
      </c>
      <c r="J456" s="41">
        <f t="shared" si="15"/>
        <v>89829</v>
      </c>
    </row>
    <row r="457" spans="1:10" x14ac:dyDescent="0.45">
      <c r="A457" s="37" t="s">
        <v>1044</v>
      </c>
      <c r="B457" s="38" t="s">
        <v>64</v>
      </c>
      <c r="C457" s="37" t="s">
        <v>88</v>
      </c>
      <c r="D457" s="37" t="s">
        <v>72</v>
      </c>
      <c r="E457" s="113">
        <v>39854</v>
      </c>
      <c r="F457" s="43">
        <f t="shared" ca="1" si="14"/>
        <v>13</v>
      </c>
      <c r="G457" s="44"/>
      <c r="H457" s="45">
        <v>53766</v>
      </c>
      <c r="I457" s="38">
        <v>4</v>
      </c>
      <c r="J457" s="41">
        <f t="shared" si="15"/>
        <v>55234</v>
      </c>
    </row>
    <row r="458" spans="1:10" x14ac:dyDescent="0.45">
      <c r="A458" s="37" t="s">
        <v>1247</v>
      </c>
      <c r="B458" s="38" t="s">
        <v>63</v>
      </c>
      <c r="C458" s="37" t="s">
        <v>95</v>
      </c>
      <c r="D458" s="37" t="s">
        <v>65</v>
      </c>
      <c r="E458" s="113">
        <v>40582</v>
      </c>
      <c r="F458" s="43">
        <f t="shared" ca="1" si="14"/>
        <v>11</v>
      </c>
      <c r="G458" s="44" t="s">
        <v>68</v>
      </c>
      <c r="H458" s="45">
        <v>88302</v>
      </c>
      <c r="I458" s="38">
        <v>5</v>
      </c>
      <c r="J458" s="41">
        <f t="shared" si="15"/>
        <v>90713</v>
      </c>
    </row>
    <row r="459" spans="1:10" x14ac:dyDescent="0.45">
      <c r="A459" s="37" t="s">
        <v>1269</v>
      </c>
      <c r="B459" s="38" t="s">
        <v>60</v>
      </c>
      <c r="C459" s="37" t="s">
        <v>97</v>
      </c>
      <c r="D459" s="37" t="s">
        <v>59</v>
      </c>
      <c r="E459" s="113">
        <v>40827</v>
      </c>
      <c r="F459" s="43">
        <f t="shared" ca="1" si="14"/>
        <v>11</v>
      </c>
      <c r="G459" s="44"/>
      <c r="H459" s="45">
        <v>40968</v>
      </c>
      <c r="I459" s="38">
        <v>3</v>
      </c>
      <c r="J459" s="41">
        <f t="shared" si="15"/>
        <v>42086</v>
      </c>
    </row>
    <row r="460" spans="1:10" x14ac:dyDescent="0.45">
      <c r="A460" s="37" t="s">
        <v>1008</v>
      </c>
      <c r="B460" s="38" t="s">
        <v>60</v>
      </c>
      <c r="C460" s="37" t="s">
        <v>87</v>
      </c>
      <c r="D460" s="37" t="s">
        <v>65</v>
      </c>
      <c r="E460" s="113">
        <v>39736</v>
      </c>
      <c r="F460" s="43">
        <f t="shared" ca="1" si="14"/>
        <v>14</v>
      </c>
      <c r="G460" s="44" t="s">
        <v>67</v>
      </c>
      <c r="H460" s="45">
        <v>43353</v>
      </c>
      <c r="I460" s="38">
        <v>5</v>
      </c>
      <c r="J460" s="41">
        <f t="shared" si="15"/>
        <v>44537</v>
      </c>
    </row>
    <row r="461" spans="1:10" x14ac:dyDescent="0.45">
      <c r="A461" s="37" t="s">
        <v>1210</v>
      </c>
      <c r="B461" s="38" t="s">
        <v>60</v>
      </c>
      <c r="C461" s="37" t="s">
        <v>93</v>
      </c>
      <c r="D461" s="37" t="s">
        <v>59</v>
      </c>
      <c r="E461" s="113">
        <v>44297</v>
      </c>
      <c r="F461" s="43">
        <f t="shared" ca="1" si="14"/>
        <v>1</v>
      </c>
      <c r="G461" s="44"/>
      <c r="H461" s="45">
        <v>48096</v>
      </c>
      <c r="I461" s="38">
        <v>5</v>
      </c>
      <c r="J461" s="41">
        <f t="shared" si="15"/>
        <v>49409</v>
      </c>
    </row>
    <row r="462" spans="1:10" x14ac:dyDescent="0.45">
      <c r="A462" s="37" t="s">
        <v>914</v>
      </c>
      <c r="B462" s="38" t="s">
        <v>61</v>
      </c>
      <c r="C462" s="37" t="s">
        <v>83</v>
      </c>
      <c r="D462" s="37" t="s">
        <v>71</v>
      </c>
      <c r="E462" s="113">
        <v>39951</v>
      </c>
      <c r="F462" s="43">
        <f t="shared" ca="1" si="14"/>
        <v>13</v>
      </c>
      <c r="G462" s="44" t="s">
        <v>70</v>
      </c>
      <c r="H462" s="45">
        <v>15346</v>
      </c>
      <c r="I462" s="38">
        <v>1</v>
      </c>
      <c r="J462" s="41">
        <f t="shared" si="15"/>
        <v>15765</v>
      </c>
    </row>
    <row r="463" spans="1:10" x14ac:dyDescent="0.45">
      <c r="A463" s="37" t="s">
        <v>1127</v>
      </c>
      <c r="B463" s="38" t="s">
        <v>60</v>
      </c>
      <c r="C463" s="37" t="s">
        <v>91</v>
      </c>
      <c r="D463" s="37" t="s">
        <v>65</v>
      </c>
      <c r="E463" s="113">
        <v>43406</v>
      </c>
      <c r="F463" s="43">
        <f t="shared" ca="1" si="14"/>
        <v>4</v>
      </c>
      <c r="G463" s="44" t="s">
        <v>70</v>
      </c>
      <c r="H463" s="45">
        <v>99937</v>
      </c>
      <c r="I463" s="38">
        <v>2</v>
      </c>
      <c r="J463" s="41">
        <f t="shared" si="15"/>
        <v>102665</v>
      </c>
    </row>
    <row r="464" spans="1:10" x14ac:dyDescent="0.45">
      <c r="A464" s="37" t="s">
        <v>721</v>
      </c>
      <c r="B464" s="38" t="s">
        <v>61</v>
      </c>
      <c r="C464" s="37" t="s">
        <v>77</v>
      </c>
      <c r="D464" s="37" t="s">
        <v>59</v>
      </c>
      <c r="E464" s="113">
        <v>43550</v>
      </c>
      <c r="F464" s="43">
        <f t="shared" ca="1" si="14"/>
        <v>3</v>
      </c>
      <c r="G464" s="44"/>
      <c r="H464" s="45">
        <v>110199</v>
      </c>
      <c r="I464" s="38">
        <v>5</v>
      </c>
      <c r="J464" s="41">
        <f t="shared" si="15"/>
        <v>113207</v>
      </c>
    </row>
    <row r="465" spans="1:10" x14ac:dyDescent="0.45">
      <c r="A465" s="37" t="s">
        <v>791</v>
      </c>
      <c r="B465" s="38" t="s">
        <v>63</v>
      </c>
      <c r="C465" s="37" t="s">
        <v>80</v>
      </c>
      <c r="D465" s="37" t="s">
        <v>65</v>
      </c>
      <c r="E465" s="113">
        <v>42875</v>
      </c>
      <c r="F465" s="43">
        <f t="shared" ca="1" si="14"/>
        <v>5</v>
      </c>
      <c r="G465" s="44" t="s">
        <v>68</v>
      </c>
      <c r="H465" s="45">
        <v>35823</v>
      </c>
      <c r="I465" s="38">
        <v>5</v>
      </c>
      <c r="J465" s="41">
        <f t="shared" si="15"/>
        <v>36801</v>
      </c>
    </row>
    <row r="466" spans="1:10" x14ac:dyDescent="0.45">
      <c r="A466" s="37" t="s">
        <v>1211</v>
      </c>
      <c r="B466" s="38" t="s">
        <v>63</v>
      </c>
      <c r="C466" s="37" t="s">
        <v>93</v>
      </c>
      <c r="D466" s="37" t="s">
        <v>65</v>
      </c>
      <c r="E466" s="113">
        <v>44271</v>
      </c>
      <c r="F466" s="43">
        <f t="shared" ca="1" si="14"/>
        <v>1</v>
      </c>
      <c r="G466" s="44" t="s">
        <v>68</v>
      </c>
      <c r="H466" s="45">
        <v>31940</v>
      </c>
      <c r="I466" s="38">
        <v>4</v>
      </c>
      <c r="J466" s="41">
        <f t="shared" si="15"/>
        <v>32812</v>
      </c>
    </row>
    <row r="467" spans="1:10" x14ac:dyDescent="0.45">
      <c r="A467" s="37" t="s">
        <v>613</v>
      </c>
      <c r="B467" s="38" t="s">
        <v>61</v>
      </c>
      <c r="C467" s="37" t="s">
        <v>58</v>
      </c>
      <c r="D467" s="37" t="s">
        <v>59</v>
      </c>
      <c r="E467" s="113">
        <v>44005</v>
      </c>
      <c r="F467" s="43">
        <f t="shared" ca="1" si="14"/>
        <v>2</v>
      </c>
      <c r="G467" s="44"/>
      <c r="H467" s="45">
        <v>83309</v>
      </c>
      <c r="I467" s="38">
        <v>2</v>
      </c>
      <c r="J467" s="41">
        <f t="shared" si="15"/>
        <v>85583</v>
      </c>
    </row>
    <row r="468" spans="1:10" x14ac:dyDescent="0.45">
      <c r="A468" s="37" t="s">
        <v>1045</v>
      </c>
      <c r="B468" s="38" t="s">
        <v>61</v>
      </c>
      <c r="C468" s="37" t="s">
        <v>88</v>
      </c>
      <c r="D468" s="37" t="s">
        <v>65</v>
      </c>
      <c r="E468" s="113">
        <v>41726</v>
      </c>
      <c r="F468" s="43">
        <f t="shared" ca="1" si="14"/>
        <v>8</v>
      </c>
      <c r="G468" s="44" t="s">
        <v>66</v>
      </c>
      <c r="H468" s="45">
        <v>90922</v>
      </c>
      <c r="I468" s="38">
        <v>1</v>
      </c>
      <c r="J468" s="41">
        <f t="shared" si="15"/>
        <v>93404</v>
      </c>
    </row>
    <row r="469" spans="1:10" x14ac:dyDescent="0.45">
      <c r="A469" s="37" t="s">
        <v>614</v>
      </c>
      <c r="B469" s="38" t="s">
        <v>61</v>
      </c>
      <c r="C469" s="37" t="s">
        <v>58</v>
      </c>
      <c r="D469" s="37" t="s">
        <v>59</v>
      </c>
      <c r="E469" s="113">
        <v>41117</v>
      </c>
      <c r="F469" s="43">
        <f t="shared" ca="1" si="14"/>
        <v>10</v>
      </c>
      <c r="G469" s="44"/>
      <c r="H469" s="45">
        <v>85403</v>
      </c>
      <c r="I469" s="38">
        <v>3</v>
      </c>
      <c r="J469" s="41">
        <f t="shared" si="15"/>
        <v>87735</v>
      </c>
    </row>
    <row r="470" spans="1:10" x14ac:dyDescent="0.45">
      <c r="A470" s="37" t="s">
        <v>615</v>
      </c>
      <c r="B470" s="38" t="s">
        <v>63</v>
      </c>
      <c r="C470" s="37" t="s">
        <v>58</v>
      </c>
      <c r="D470" s="37" t="s">
        <v>65</v>
      </c>
      <c r="E470" s="113">
        <v>39679</v>
      </c>
      <c r="F470" s="43">
        <f t="shared" ca="1" si="14"/>
        <v>14</v>
      </c>
      <c r="G470" s="44" t="s">
        <v>66</v>
      </c>
      <c r="H470" s="45">
        <v>75695</v>
      </c>
      <c r="I470" s="38">
        <v>4</v>
      </c>
      <c r="J470" s="41">
        <f t="shared" si="15"/>
        <v>77761</v>
      </c>
    </row>
    <row r="471" spans="1:10" x14ac:dyDescent="0.45">
      <c r="A471" s="37" t="s">
        <v>792</v>
      </c>
      <c r="B471" s="38" t="s">
        <v>61</v>
      </c>
      <c r="C471" s="37" t="s">
        <v>80</v>
      </c>
      <c r="D471" s="37" t="s">
        <v>71</v>
      </c>
      <c r="E471" s="113">
        <v>40286</v>
      </c>
      <c r="F471" s="43">
        <f t="shared" ca="1" si="14"/>
        <v>12</v>
      </c>
      <c r="G471" s="44" t="s">
        <v>70</v>
      </c>
      <c r="H471" s="45">
        <v>40226</v>
      </c>
      <c r="I471" s="38">
        <v>1</v>
      </c>
      <c r="J471" s="41">
        <f t="shared" si="15"/>
        <v>41324</v>
      </c>
    </row>
    <row r="472" spans="1:10" x14ac:dyDescent="0.45">
      <c r="A472" s="37" t="s">
        <v>915</v>
      </c>
      <c r="B472" s="38" t="s">
        <v>63</v>
      </c>
      <c r="C472" s="37" t="s">
        <v>83</v>
      </c>
      <c r="D472" s="37" t="s">
        <v>59</v>
      </c>
      <c r="E472" s="113">
        <v>44061</v>
      </c>
      <c r="F472" s="43">
        <f t="shared" ca="1" si="14"/>
        <v>2</v>
      </c>
      <c r="G472" s="44"/>
      <c r="H472" s="45">
        <v>52479</v>
      </c>
      <c r="I472" s="38">
        <v>1</v>
      </c>
      <c r="J472" s="41">
        <f t="shared" si="15"/>
        <v>53912</v>
      </c>
    </row>
    <row r="473" spans="1:10" x14ac:dyDescent="0.45">
      <c r="A473" s="37" t="s">
        <v>1212</v>
      </c>
      <c r="B473" s="38" t="s">
        <v>62</v>
      </c>
      <c r="C473" s="37" t="s">
        <v>93</v>
      </c>
      <c r="D473" s="37" t="s">
        <v>65</v>
      </c>
      <c r="E473" s="113">
        <v>41086</v>
      </c>
      <c r="F473" s="43">
        <f t="shared" ca="1" si="14"/>
        <v>10</v>
      </c>
      <c r="G473" s="44" t="s">
        <v>69</v>
      </c>
      <c r="H473" s="45">
        <v>83627</v>
      </c>
      <c r="I473" s="38">
        <v>2</v>
      </c>
      <c r="J473" s="41">
        <f t="shared" si="15"/>
        <v>85910</v>
      </c>
    </row>
    <row r="474" spans="1:10" x14ac:dyDescent="0.45">
      <c r="A474" s="37" t="s">
        <v>722</v>
      </c>
      <c r="B474" s="38" t="s">
        <v>63</v>
      </c>
      <c r="C474" s="37" t="s">
        <v>77</v>
      </c>
      <c r="D474" s="37" t="s">
        <v>65</v>
      </c>
      <c r="E474" s="113">
        <v>44423</v>
      </c>
      <c r="F474" s="43">
        <f t="shared" ca="1" si="14"/>
        <v>1</v>
      </c>
      <c r="G474" s="44" t="s">
        <v>70</v>
      </c>
      <c r="H474" s="45">
        <v>119159</v>
      </c>
      <c r="I474" s="38">
        <v>4</v>
      </c>
      <c r="J474" s="41">
        <f t="shared" si="15"/>
        <v>122412</v>
      </c>
    </row>
    <row r="475" spans="1:10" x14ac:dyDescent="0.45">
      <c r="A475" s="37" t="s">
        <v>1128</v>
      </c>
      <c r="B475" s="38" t="s">
        <v>64</v>
      </c>
      <c r="C475" s="37" t="s">
        <v>91</v>
      </c>
      <c r="D475" s="37" t="s">
        <v>65</v>
      </c>
      <c r="E475" s="113">
        <v>41384</v>
      </c>
      <c r="F475" s="43">
        <f t="shared" ca="1" si="14"/>
        <v>9</v>
      </c>
      <c r="G475" s="44" t="s">
        <v>68</v>
      </c>
      <c r="H475" s="45">
        <v>40511</v>
      </c>
      <c r="I475" s="38">
        <v>5</v>
      </c>
      <c r="J475" s="41">
        <f t="shared" si="15"/>
        <v>41617</v>
      </c>
    </row>
    <row r="476" spans="1:10" x14ac:dyDescent="0.45">
      <c r="A476" s="37" t="s">
        <v>1129</v>
      </c>
      <c r="B476" s="38" t="s">
        <v>62</v>
      </c>
      <c r="C476" s="37" t="s">
        <v>91</v>
      </c>
      <c r="D476" s="37" t="s">
        <v>65</v>
      </c>
      <c r="E476" s="113">
        <v>44350</v>
      </c>
      <c r="F476" s="43">
        <f t="shared" ca="1" si="14"/>
        <v>1</v>
      </c>
      <c r="G476" s="44" t="s">
        <v>68</v>
      </c>
      <c r="H476" s="45">
        <v>94195</v>
      </c>
      <c r="I476" s="38">
        <v>4</v>
      </c>
      <c r="J476" s="41">
        <f t="shared" si="15"/>
        <v>96767</v>
      </c>
    </row>
    <row r="477" spans="1:10" x14ac:dyDescent="0.45">
      <c r="A477" s="37" t="s">
        <v>793</v>
      </c>
      <c r="B477" s="38" t="s">
        <v>57</v>
      </c>
      <c r="C477" s="37" t="s">
        <v>80</v>
      </c>
      <c r="D477" s="37" t="s">
        <v>65</v>
      </c>
      <c r="E477" s="113">
        <v>43269</v>
      </c>
      <c r="F477" s="43">
        <f t="shared" ca="1" si="14"/>
        <v>4</v>
      </c>
      <c r="G477" s="44" t="s">
        <v>70</v>
      </c>
      <c r="H477" s="45">
        <v>111074</v>
      </c>
      <c r="I477" s="38">
        <v>2</v>
      </c>
      <c r="J477" s="41">
        <f t="shared" si="15"/>
        <v>114106</v>
      </c>
    </row>
    <row r="478" spans="1:10" x14ac:dyDescent="0.45">
      <c r="A478" s="37" t="s">
        <v>1213</v>
      </c>
      <c r="B478" s="38" t="s">
        <v>64</v>
      </c>
      <c r="C478" s="37" t="s">
        <v>93</v>
      </c>
      <c r="D478" s="37" t="s">
        <v>59</v>
      </c>
      <c r="E478" s="113">
        <v>43984</v>
      </c>
      <c r="F478" s="43">
        <f t="shared" ca="1" si="14"/>
        <v>2</v>
      </c>
      <c r="G478" s="44"/>
      <c r="H478" s="45">
        <v>57929</v>
      </c>
      <c r="I478" s="38">
        <v>5</v>
      </c>
      <c r="J478" s="41">
        <f t="shared" si="15"/>
        <v>59510</v>
      </c>
    </row>
    <row r="479" spans="1:10" x14ac:dyDescent="0.45">
      <c r="A479" s="37" t="s">
        <v>916</v>
      </c>
      <c r="B479" s="38" t="s">
        <v>63</v>
      </c>
      <c r="C479" s="37" t="s">
        <v>83</v>
      </c>
      <c r="D479" s="37" t="s">
        <v>65</v>
      </c>
      <c r="E479" s="113">
        <v>42981</v>
      </c>
      <c r="F479" s="43">
        <f t="shared" ca="1" si="14"/>
        <v>5</v>
      </c>
      <c r="G479" s="44" t="s">
        <v>66</v>
      </c>
      <c r="H479" s="45">
        <v>99147</v>
      </c>
      <c r="I479" s="38">
        <v>5</v>
      </c>
      <c r="J479" s="41">
        <f t="shared" si="15"/>
        <v>101854</v>
      </c>
    </row>
    <row r="480" spans="1:10" x14ac:dyDescent="0.45">
      <c r="A480" s="37" t="s">
        <v>723</v>
      </c>
      <c r="B480" s="38" t="s">
        <v>63</v>
      </c>
      <c r="C480" s="37" t="s">
        <v>77</v>
      </c>
      <c r="D480" s="37" t="s">
        <v>71</v>
      </c>
      <c r="E480" s="113">
        <v>39433</v>
      </c>
      <c r="F480" s="43">
        <f t="shared" ca="1" si="14"/>
        <v>14</v>
      </c>
      <c r="G480" s="44" t="s">
        <v>69</v>
      </c>
      <c r="H480" s="45">
        <v>32425</v>
      </c>
      <c r="I480" s="38">
        <v>4</v>
      </c>
      <c r="J480" s="41">
        <f t="shared" si="15"/>
        <v>33310</v>
      </c>
    </row>
    <row r="481" spans="1:10" x14ac:dyDescent="0.45">
      <c r="A481" s="37" t="s">
        <v>616</v>
      </c>
      <c r="B481" s="38" t="s">
        <v>61</v>
      </c>
      <c r="C481" s="37" t="s">
        <v>58</v>
      </c>
      <c r="D481" s="37" t="s">
        <v>65</v>
      </c>
      <c r="E481" s="113">
        <v>43873</v>
      </c>
      <c r="F481" s="43">
        <f t="shared" ca="1" si="14"/>
        <v>2</v>
      </c>
      <c r="G481" s="44" t="s">
        <v>69</v>
      </c>
      <c r="H481" s="45">
        <v>100741</v>
      </c>
      <c r="I481" s="38">
        <v>3</v>
      </c>
      <c r="J481" s="41">
        <f t="shared" si="15"/>
        <v>103491</v>
      </c>
    </row>
    <row r="482" spans="1:10" x14ac:dyDescent="0.45">
      <c r="A482" s="37" t="s">
        <v>763</v>
      </c>
      <c r="B482" s="38" t="s">
        <v>60</v>
      </c>
      <c r="C482" s="37" t="s">
        <v>79</v>
      </c>
      <c r="D482" s="37" t="s">
        <v>65</v>
      </c>
      <c r="E482" s="113">
        <v>40160</v>
      </c>
      <c r="F482" s="43">
        <f t="shared" ca="1" si="14"/>
        <v>12</v>
      </c>
      <c r="G482" s="44" t="s">
        <v>70</v>
      </c>
      <c r="H482" s="45">
        <v>104097</v>
      </c>
      <c r="I482" s="38">
        <v>5</v>
      </c>
      <c r="J482" s="41">
        <f t="shared" si="15"/>
        <v>106939</v>
      </c>
    </row>
    <row r="483" spans="1:10" x14ac:dyDescent="0.45">
      <c r="A483" s="37" t="s">
        <v>1214</v>
      </c>
      <c r="B483" s="38" t="s">
        <v>64</v>
      </c>
      <c r="C483" s="37" t="s">
        <v>93</v>
      </c>
      <c r="D483" s="37" t="s">
        <v>65</v>
      </c>
      <c r="E483" s="113">
        <v>42762</v>
      </c>
      <c r="F483" s="43">
        <f t="shared" ca="1" si="14"/>
        <v>5</v>
      </c>
      <c r="G483" s="44" t="s">
        <v>66</v>
      </c>
      <c r="H483" s="45">
        <v>35629</v>
      </c>
      <c r="I483" s="38">
        <v>2</v>
      </c>
      <c r="J483" s="41">
        <f t="shared" si="15"/>
        <v>36602</v>
      </c>
    </row>
    <row r="484" spans="1:10" x14ac:dyDescent="0.45">
      <c r="A484" s="37" t="s">
        <v>1046</v>
      </c>
      <c r="B484" s="38" t="s">
        <v>63</v>
      </c>
      <c r="C484" s="37" t="s">
        <v>88</v>
      </c>
      <c r="D484" s="37" t="s">
        <v>65</v>
      </c>
      <c r="E484" s="113">
        <v>42483</v>
      </c>
      <c r="F484" s="43">
        <f t="shared" ca="1" si="14"/>
        <v>6</v>
      </c>
      <c r="G484" s="44" t="s">
        <v>70</v>
      </c>
      <c r="H484" s="45">
        <v>78871</v>
      </c>
      <c r="I484" s="38">
        <v>1</v>
      </c>
      <c r="J484" s="41">
        <f t="shared" si="15"/>
        <v>81024</v>
      </c>
    </row>
    <row r="485" spans="1:10" x14ac:dyDescent="0.45">
      <c r="A485" s="37" t="s">
        <v>676</v>
      </c>
      <c r="B485" s="38" t="s">
        <v>63</v>
      </c>
      <c r="C485" s="37" t="s">
        <v>75</v>
      </c>
      <c r="D485" s="37" t="s">
        <v>72</v>
      </c>
      <c r="E485" s="113">
        <v>42552</v>
      </c>
      <c r="F485" s="43">
        <f t="shared" ca="1" si="14"/>
        <v>6</v>
      </c>
      <c r="G485" s="44"/>
      <c r="H485" s="45">
        <v>27776</v>
      </c>
      <c r="I485" s="38">
        <v>4</v>
      </c>
      <c r="J485" s="41">
        <f t="shared" si="15"/>
        <v>28534</v>
      </c>
    </row>
    <row r="486" spans="1:10" x14ac:dyDescent="0.45">
      <c r="A486" s="37" t="s">
        <v>724</v>
      </c>
      <c r="B486" s="38" t="s">
        <v>61</v>
      </c>
      <c r="C486" s="37" t="s">
        <v>77</v>
      </c>
      <c r="D486" s="37" t="s">
        <v>65</v>
      </c>
      <c r="E486" s="113">
        <v>40609</v>
      </c>
      <c r="F486" s="43">
        <f t="shared" ca="1" si="14"/>
        <v>11</v>
      </c>
      <c r="G486" s="44" t="s">
        <v>70</v>
      </c>
      <c r="H486" s="45">
        <v>39734</v>
      </c>
      <c r="I486" s="38">
        <v>4</v>
      </c>
      <c r="J486" s="41">
        <f t="shared" si="15"/>
        <v>40819</v>
      </c>
    </row>
    <row r="487" spans="1:10" x14ac:dyDescent="0.45">
      <c r="A487" s="37" t="s">
        <v>725</v>
      </c>
      <c r="B487" s="38" t="s">
        <v>60</v>
      </c>
      <c r="C487" s="37" t="s">
        <v>77</v>
      </c>
      <c r="D487" s="37" t="s">
        <v>71</v>
      </c>
      <c r="E487" s="113">
        <v>42395</v>
      </c>
      <c r="F487" s="43">
        <f t="shared" ca="1" si="14"/>
        <v>6</v>
      </c>
      <c r="G487" s="44" t="s">
        <v>66</v>
      </c>
      <c r="H487" s="45">
        <v>67144</v>
      </c>
      <c r="I487" s="38">
        <v>4</v>
      </c>
      <c r="J487" s="41">
        <f t="shared" si="15"/>
        <v>68977</v>
      </c>
    </row>
    <row r="488" spans="1:10" x14ac:dyDescent="0.45">
      <c r="A488" s="37" t="s">
        <v>661</v>
      </c>
      <c r="B488" s="38" t="s">
        <v>61</v>
      </c>
      <c r="C488" s="37" t="s">
        <v>74</v>
      </c>
      <c r="D488" s="37" t="s">
        <v>72</v>
      </c>
      <c r="E488" s="113">
        <v>43349</v>
      </c>
      <c r="F488" s="43">
        <f t="shared" ca="1" si="14"/>
        <v>4</v>
      </c>
      <c r="G488" s="44"/>
      <c r="H488" s="45">
        <v>20403</v>
      </c>
      <c r="I488" s="38">
        <v>5</v>
      </c>
      <c r="J488" s="41">
        <f t="shared" si="15"/>
        <v>20960</v>
      </c>
    </row>
    <row r="489" spans="1:10" x14ac:dyDescent="0.45">
      <c r="A489" s="37" t="s">
        <v>1047</v>
      </c>
      <c r="B489" s="38" t="s">
        <v>64</v>
      </c>
      <c r="C489" s="37" t="s">
        <v>88</v>
      </c>
      <c r="D489" s="37" t="s">
        <v>65</v>
      </c>
      <c r="E489" s="113">
        <v>43245</v>
      </c>
      <c r="F489" s="43">
        <f t="shared" ca="1" si="14"/>
        <v>4</v>
      </c>
      <c r="G489" s="44" t="s">
        <v>69</v>
      </c>
      <c r="H489" s="45">
        <v>44879</v>
      </c>
      <c r="I489" s="38">
        <v>4</v>
      </c>
      <c r="J489" s="41">
        <f t="shared" si="15"/>
        <v>46104</v>
      </c>
    </row>
    <row r="490" spans="1:10" x14ac:dyDescent="0.45">
      <c r="A490" s="37" t="s">
        <v>1270</v>
      </c>
      <c r="B490" s="38" t="s">
        <v>61</v>
      </c>
      <c r="C490" s="37" t="s">
        <v>97</v>
      </c>
      <c r="D490" s="37" t="s">
        <v>59</v>
      </c>
      <c r="E490" s="113">
        <v>42325</v>
      </c>
      <c r="F490" s="43">
        <f t="shared" ca="1" si="14"/>
        <v>7</v>
      </c>
      <c r="G490" s="44"/>
      <c r="H490" s="45">
        <v>75154</v>
      </c>
      <c r="I490" s="38">
        <v>4</v>
      </c>
      <c r="J490" s="41">
        <f t="shared" si="15"/>
        <v>77206</v>
      </c>
    </row>
    <row r="491" spans="1:10" x14ac:dyDescent="0.45">
      <c r="A491" s="37" t="s">
        <v>726</v>
      </c>
      <c r="B491" s="38" t="s">
        <v>60</v>
      </c>
      <c r="C491" s="37" t="s">
        <v>77</v>
      </c>
      <c r="D491" s="37" t="s">
        <v>65</v>
      </c>
      <c r="E491" s="113">
        <v>44244</v>
      </c>
      <c r="F491" s="43">
        <f t="shared" ca="1" si="14"/>
        <v>1</v>
      </c>
      <c r="G491" s="44" t="s">
        <v>69</v>
      </c>
      <c r="H491" s="45">
        <v>69080</v>
      </c>
      <c r="I491" s="38">
        <v>2</v>
      </c>
      <c r="J491" s="41">
        <f t="shared" si="15"/>
        <v>70966</v>
      </c>
    </row>
    <row r="492" spans="1:10" x14ac:dyDescent="0.45">
      <c r="A492" s="37" t="s">
        <v>690</v>
      </c>
      <c r="B492" s="38" t="s">
        <v>63</v>
      </c>
      <c r="C492" s="37" t="s">
        <v>76</v>
      </c>
      <c r="D492" s="37" t="s">
        <v>65</v>
      </c>
      <c r="E492" s="113">
        <v>42327</v>
      </c>
      <c r="F492" s="43">
        <f t="shared" ca="1" si="14"/>
        <v>7</v>
      </c>
      <c r="G492" s="44" t="s">
        <v>70</v>
      </c>
      <c r="H492" s="45">
        <v>31787</v>
      </c>
      <c r="I492" s="38">
        <v>3</v>
      </c>
      <c r="J492" s="41">
        <f t="shared" si="15"/>
        <v>32655</v>
      </c>
    </row>
    <row r="493" spans="1:10" x14ac:dyDescent="0.45">
      <c r="A493" s="37" t="s">
        <v>1048</v>
      </c>
      <c r="B493" s="38" t="s">
        <v>61</v>
      </c>
      <c r="C493" s="37" t="s">
        <v>88</v>
      </c>
      <c r="D493" s="37" t="s">
        <v>65</v>
      </c>
      <c r="E493" s="113">
        <v>42344</v>
      </c>
      <c r="F493" s="43">
        <f t="shared" ca="1" si="14"/>
        <v>6</v>
      </c>
      <c r="G493" s="44" t="s">
        <v>68</v>
      </c>
      <c r="H493" s="45">
        <v>31080</v>
      </c>
      <c r="I493" s="38">
        <v>4</v>
      </c>
      <c r="J493" s="41">
        <f t="shared" si="15"/>
        <v>31928</v>
      </c>
    </row>
    <row r="494" spans="1:10" x14ac:dyDescent="0.45">
      <c r="A494" s="37" t="s">
        <v>1130</v>
      </c>
      <c r="B494" s="38" t="s">
        <v>61</v>
      </c>
      <c r="C494" s="37" t="s">
        <v>91</v>
      </c>
      <c r="D494" s="37" t="s">
        <v>59</v>
      </c>
      <c r="E494" s="113">
        <v>44810</v>
      </c>
      <c r="F494" s="43">
        <f t="shared" ca="1" si="14"/>
        <v>0</v>
      </c>
      <c r="G494" s="44"/>
      <c r="H494" s="45">
        <v>77234</v>
      </c>
      <c r="I494" s="38">
        <v>2</v>
      </c>
      <c r="J494" s="41">
        <f t="shared" si="15"/>
        <v>79342</v>
      </c>
    </row>
    <row r="495" spans="1:10" x14ac:dyDescent="0.45">
      <c r="A495" s="37" t="s">
        <v>1280</v>
      </c>
      <c r="B495" s="38" t="s">
        <v>62</v>
      </c>
      <c r="C495" s="37" t="s">
        <v>98</v>
      </c>
      <c r="D495" s="37" t="s">
        <v>71</v>
      </c>
      <c r="E495" s="113">
        <v>39808</v>
      </c>
      <c r="F495" s="43">
        <f t="shared" ca="1" si="14"/>
        <v>13</v>
      </c>
      <c r="G495" s="44" t="s">
        <v>68</v>
      </c>
      <c r="H495" s="45">
        <v>21136</v>
      </c>
      <c r="I495" s="38">
        <v>1</v>
      </c>
      <c r="J495" s="41">
        <f t="shared" si="15"/>
        <v>21713</v>
      </c>
    </row>
    <row r="496" spans="1:10" x14ac:dyDescent="0.45">
      <c r="A496" s="37" t="s">
        <v>1049</v>
      </c>
      <c r="B496" s="38" t="s">
        <v>63</v>
      </c>
      <c r="C496" s="37" t="s">
        <v>88</v>
      </c>
      <c r="D496" s="37" t="s">
        <v>65</v>
      </c>
      <c r="E496" s="113">
        <v>43283</v>
      </c>
      <c r="F496" s="43">
        <f t="shared" ca="1" si="14"/>
        <v>4</v>
      </c>
      <c r="G496" s="44" t="s">
        <v>66</v>
      </c>
      <c r="H496" s="45">
        <v>49039</v>
      </c>
      <c r="I496" s="38">
        <v>5</v>
      </c>
      <c r="J496" s="41">
        <f t="shared" si="15"/>
        <v>50378</v>
      </c>
    </row>
    <row r="497" spans="1:10" x14ac:dyDescent="0.45">
      <c r="A497" s="37" t="s">
        <v>1252</v>
      </c>
      <c r="B497" s="38" t="s">
        <v>61</v>
      </c>
      <c r="C497" s="37" t="s">
        <v>96</v>
      </c>
      <c r="D497" s="37" t="s">
        <v>59</v>
      </c>
      <c r="E497" s="113">
        <v>42707</v>
      </c>
      <c r="F497" s="43">
        <f t="shared" ca="1" si="14"/>
        <v>5</v>
      </c>
      <c r="G497" s="44"/>
      <c r="H497" s="45">
        <v>84265</v>
      </c>
      <c r="I497" s="38">
        <v>2</v>
      </c>
      <c r="J497" s="41">
        <f t="shared" si="15"/>
        <v>86565</v>
      </c>
    </row>
    <row r="498" spans="1:10" x14ac:dyDescent="0.45">
      <c r="A498" s="37" t="s">
        <v>794</v>
      </c>
      <c r="B498" s="38" t="s">
        <v>61</v>
      </c>
      <c r="C498" s="37" t="s">
        <v>80</v>
      </c>
      <c r="D498" s="37" t="s">
        <v>65</v>
      </c>
      <c r="E498" s="113">
        <v>44774</v>
      </c>
      <c r="F498" s="43">
        <f t="shared" ca="1" si="14"/>
        <v>0</v>
      </c>
      <c r="G498" s="44" t="s">
        <v>69</v>
      </c>
      <c r="H498" s="45">
        <v>104528</v>
      </c>
      <c r="I498" s="38">
        <v>2</v>
      </c>
      <c r="J498" s="41">
        <f t="shared" si="15"/>
        <v>107382</v>
      </c>
    </row>
    <row r="499" spans="1:10" x14ac:dyDescent="0.45">
      <c r="A499" s="37" t="s">
        <v>917</v>
      </c>
      <c r="B499" s="38" t="s">
        <v>60</v>
      </c>
      <c r="C499" s="37" t="s">
        <v>83</v>
      </c>
      <c r="D499" s="37" t="s">
        <v>59</v>
      </c>
      <c r="E499" s="113">
        <v>42757</v>
      </c>
      <c r="F499" s="43">
        <f t="shared" ca="1" si="14"/>
        <v>5</v>
      </c>
      <c r="G499" s="44"/>
      <c r="H499" s="45">
        <v>109867</v>
      </c>
      <c r="I499" s="38">
        <v>4</v>
      </c>
      <c r="J499" s="41">
        <f t="shared" si="15"/>
        <v>112866</v>
      </c>
    </row>
    <row r="500" spans="1:10" x14ac:dyDescent="0.45">
      <c r="A500" s="37" t="s">
        <v>795</v>
      </c>
      <c r="B500" s="38" t="s">
        <v>62</v>
      </c>
      <c r="C500" s="37" t="s">
        <v>80</v>
      </c>
      <c r="D500" s="37" t="s">
        <v>71</v>
      </c>
      <c r="E500" s="113">
        <v>43322</v>
      </c>
      <c r="F500" s="43">
        <f t="shared" ca="1" si="14"/>
        <v>4</v>
      </c>
      <c r="G500" s="44" t="s">
        <v>68</v>
      </c>
      <c r="H500" s="45">
        <v>18632</v>
      </c>
      <c r="I500" s="38">
        <v>1</v>
      </c>
      <c r="J500" s="41">
        <f t="shared" si="15"/>
        <v>19141</v>
      </c>
    </row>
    <row r="501" spans="1:10" x14ac:dyDescent="0.45">
      <c r="A501" s="37" t="s">
        <v>1215</v>
      </c>
      <c r="B501" s="38" t="s">
        <v>64</v>
      </c>
      <c r="C501" s="37" t="s">
        <v>93</v>
      </c>
      <c r="D501" s="37" t="s">
        <v>59</v>
      </c>
      <c r="E501" s="113">
        <v>44309</v>
      </c>
      <c r="F501" s="43">
        <f t="shared" ca="1" si="14"/>
        <v>1</v>
      </c>
      <c r="G501" s="44"/>
      <c r="H501" s="45">
        <v>36086</v>
      </c>
      <c r="I501" s="38">
        <v>5</v>
      </c>
      <c r="J501" s="41">
        <f t="shared" si="15"/>
        <v>37071</v>
      </c>
    </row>
    <row r="502" spans="1:10" x14ac:dyDescent="0.45">
      <c r="A502" s="37" t="s">
        <v>1216</v>
      </c>
      <c r="B502" s="38" t="s">
        <v>60</v>
      </c>
      <c r="C502" s="37" t="s">
        <v>93</v>
      </c>
      <c r="D502" s="37" t="s">
        <v>71</v>
      </c>
      <c r="E502" s="113">
        <v>42934</v>
      </c>
      <c r="F502" s="43">
        <f t="shared" ca="1" si="14"/>
        <v>5</v>
      </c>
      <c r="G502" s="44" t="s">
        <v>69</v>
      </c>
      <c r="H502" s="45">
        <v>31898</v>
      </c>
      <c r="I502" s="38">
        <v>4</v>
      </c>
      <c r="J502" s="41">
        <f t="shared" si="15"/>
        <v>32769</v>
      </c>
    </row>
    <row r="503" spans="1:10" x14ac:dyDescent="0.45">
      <c r="A503" s="37" t="s">
        <v>918</v>
      </c>
      <c r="B503" s="38" t="s">
        <v>63</v>
      </c>
      <c r="C503" s="37" t="s">
        <v>83</v>
      </c>
      <c r="D503" s="37" t="s">
        <v>65</v>
      </c>
      <c r="E503" s="113">
        <v>42467</v>
      </c>
      <c r="F503" s="43">
        <f t="shared" ca="1" si="14"/>
        <v>6</v>
      </c>
      <c r="G503" s="44" t="s">
        <v>68</v>
      </c>
      <c r="H503" s="45">
        <v>83600</v>
      </c>
      <c r="I503" s="38">
        <v>1</v>
      </c>
      <c r="J503" s="41">
        <f t="shared" si="15"/>
        <v>85882</v>
      </c>
    </row>
    <row r="504" spans="1:10" x14ac:dyDescent="0.45">
      <c r="A504" s="37" t="s">
        <v>1271</v>
      </c>
      <c r="B504" s="38" t="s">
        <v>63</v>
      </c>
      <c r="C504" s="37" t="s">
        <v>97</v>
      </c>
      <c r="D504" s="37" t="s">
        <v>71</v>
      </c>
      <c r="E504" s="113">
        <v>39552</v>
      </c>
      <c r="F504" s="43">
        <f t="shared" ca="1" si="14"/>
        <v>14</v>
      </c>
      <c r="G504" s="44" t="s">
        <v>68</v>
      </c>
      <c r="H504" s="45">
        <v>28431</v>
      </c>
      <c r="I504" s="38">
        <v>3</v>
      </c>
      <c r="J504" s="41">
        <f t="shared" si="15"/>
        <v>29207</v>
      </c>
    </row>
    <row r="505" spans="1:10" x14ac:dyDescent="0.45">
      <c r="A505" s="37" t="s">
        <v>1131</v>
      </c>
      <c r="B505" s="38" t="s">
        <v>61</v>
      </c>
      <c r="C505" s="37" t="s">
        <v>91</v>
      </c>
      <c r="D505" s="37" t="s">
        <v>65</v>
      </c>
      <c r="E505" s="113">
        <v>44607</v>
      </c>
      <c r="F505" s="43">
        <f t="shared" ca="1" si="14"/>
        <v>0</v>
      </c>
      <c r="G505" s="44" t="s">
        <v>68</v>
      </c>
      <c r="H505" s="45">
        <v>94958</v>
      </c>
      <c r="I505" s="38">
        <v>4</v>
      </c>
      <c r="J505" s="41">
        <f t="shared" si="15"/>
        <v>97550</v>
      </c>
    </row>
    <row r="506" spans="1:10" x14ac:dyDescent="0.45">
      <c r="A506" s="37" t="s">
        <v>796</v>
      </c>
      <c r="B506" s="38" t="s">
        <v>63</v>
      </c>
      <c r="C506" s="37" t="s">
        <v>80</v>
      </c>
      <c r="D506" s="37" t="s">
        <v>59</v>
      </c>
      <c r="E506" s="113">
        <v>40214</v>
      </c>
      <c r="F506" s="43">
        <f t="shared" ca="1" si="14"/>
        <v>12</v>
      </c>
      <c r="G506" s="44"/>
      <c r="H506" s="45">
        <v>42022</v>
      </c>
      <c r="I506" s="38">
        <v>1</v>
      </c>
      <c r="J506" s="41">
        <f t="shared" si="15"/>
        <v>43169</v>
      </c>
    </row>
    <row r="507" spans="1:10" x14ac:dyDescent="0.45">
      <c r="A507" s="37" t="s">
        <v>755</v>
      </c>
      <c r="B507" s="38" t="s">
        <v>63</v>
      </c>
      <c r="C507" s="37" t="s">
        <v>78</v>
      </c>
      <c r="D507" s="37" t="s">
        <v>59</v>
      </c>
      <c r="E507" s="113">
        <v>43120</v>
      </c>
      <c r="F507" s="43">
        <f t="shared" ca="1" si="14"/>
        <v>4</v>
      </c>
      <c r="G507" s="44"/>
      <c r="H507" s="45">
        <v>49400</v>
      </c>
      <c r="I507" s="38">
        <v>4</v>
      </c>
      <c r="J507" s="41">
        <f t="shared" si="15"/>
        <v>50749</v>
      </c>
    </row>
    <row r="508" spans="1:10" x14ac:dyDescent="0.45">
      <c r="A508" s="37" t="s">
        <v>1050</v>
      </c>
      <c r="B508" s="38" t="s">
        <v>63</v>
      </c>
      <c r="C508" s="37" t="s">
        <v>88</v>
      </c>
      <c r="D508" s="37" t="s">
        <v>59</v>
      </c>
      <c r="E508" s="113">
        <v>44845</v>
      </c>
      <c r="F508" s="43">
        <f t="shared" ca="1" si="14"/>
        <v>0</v>
      </c>
      <c r="G508" s="44"/>
      <c r="H508" s="45">
        <v>112433</v>
      </c>
      <c r="I508" s="38">
        <v>5</v>
      </c>
      <c r="J508" s="41">
        <f t="shared" si="15"/>
        <v>115502</v>
      </c>
    </row>
    <row r="509" spans="1:10" x14ac:dyDescent="0.45">
      <c r="A509" s="37" t="s">
        <v>646</v>
      </c>
      <c r="B509" s="38" t="s">
        <v>60</v>
      </c>
      <c r="C509" s="37" t="s">
        <v>73</v>
      </c>
      <c r="D509" s="37" t="s">
        <v>65</v>
      </c>
      <c r="E509" s="113">
        <v>39762</v>
      </c>
      <c r="F509" s="43">
        <f t="shared" ca="1" si="14"/>
        <v>14</v>
      </c>
      <c r="G509" s="44" t="s">
        <v>68</v>
      </c>
      <c r="H509" s="45">
        <v>75653</v>
      </c>
      <c r="I509" s="38">
        <v>1</v>
      </c>
      <c r="J509" s="41">
        <f t="shared" si="15"/>
        <v>77718</v>
      </c>
    </row>
    <row r="510" spans="1:10" x14ac:dyDescent="0.45">
      <c r="A510" s="37" t="s">
        <v>1217</v>
      </c>
      <c r="B510" s="38" t="s">
        <v>64</v>
      </c>
      <c r="C510" s="37" t="s">
        <v>93</v>
      </c>
      <c r="D510" s="37" t="s">
        <v>65</v>
      </c>
      <c r="E510" s="113">
        <v>39834</v>
      </c>
      <c r="F510" s="43">
        <f t="shared" ca="1" si="14"/>
        <v>13</v>
      </c>
      <c r="G510" s="44" t="s">
        <v>69</v>
      </c>
      <c r="H510" s="45">
        <v>107731</v>
      </c>
      <c r="I510" s="38">
        <v>3</v>
      </c>
      <c r="J510" s="41">
        <f t="shared" si="15"/>
        <v>110672</v>
      </c>
    </row>
    <row r="511" spans="1:10" x14ac:dyDescent="0.45">
      <c r="A511" s="37" t="s">
        <v>662</v>
      </c>
      <c r="B511" s="38" t="s">
        <v>61</v>
      </c>
      <c r="C511" s="37" t="s">
        <v>74</v>
      </c>
      <c r="D511" s="37" t="s">
        <v>72</v>
      </c>
      <c r="E511" s="113">
        <v>42551</v>
      </c>
      <c r="F511" s="43">
        <f t="shared" ca="1" si="14"/>
        <v>6</v>
      </c>
      <c r="G511" s="44"/>
      <c r="H511" s="45">
        <v>17580</v>
      </c>
      <c r="I511" s="38">
        <v>2</v>
      </c>
      <c r="J511" s="41">
        <f t="shared" si="15"/>
        <v>18060</v>
      </c>
    </row>
    <row r="512" spans="1:10" x14ac:dyDescent="0.45">
      <c r="A512" s="37" t="s">
        <v>919</v>
      </c>
      <c r="B512" s="38" t="s">
        <v>64</v>
      </c>
      <c r="C512" s="37" t="s">
        <v>83</v>
      </c>
      <c r="D512" s="37" t="s">
        <v>59</v>
      </c>
      <c r="E512" s="113">
        <v>39602</v>
      </c>
      <c r="F512" s="43">
        <f t="shared" ca="1" si="14"/>
        <v>14</v>
      </c>
      <c r="G512" s="44"/>
      <c r="H512" s="45">
        <v>62478</v>
      </c>
      <c r="I512" s="38">
        <v>1</v>
      </c>
      <c r="J512" s="41">
        <f t="shared" si="15"/>
        <v>64184</v>
      </c>
    </row>
    <row r="513" spans="1:10" x14ac:dyDescent="0.45">
      <c r="A513" s="37" t="s">
        <v>1218</v>
      </c>
      <c r="B513" s="38" t="s">
        <v>62</v>
      </c>
      <c r="C513" s="37" t="s">
        <v>93</v>
      </c>
      <c r="D513" s="37" t="s">
        <v>71</v>
      </c>
      <c r="E513" s="113">
        <v>39956</v>
      </c>
      <c r="F513" s="43">
        <f t="shared" ca="1" si="14"/>
        <v>13</v>
      </c>
      <c r="G513" s="44" t="s">
        <v>66</v>
      </c>
      <c r="H513" s="45">
        <v>27495</v>
      </c>
      <c r="I513" s="38">
        <v>2</v>
      </c>
      <c r="J513" s="41">
        <f t="shared" si="15"/>
        <v>28246</v>
      </c>
    </row>
    <row r="514" spans="1:10" x14ac:dyDescent="0.45">
      <c r="A514" s="37" t="s">
        <v>920</v>
      </c>
      <c r="B514" s="38" t="s">
        <v>63</v>
      </c>
      <c r="C514" s="37" t="s">
        <v>83</v>
      </c>
      <c r="D514" s="37" t="s">
        <v>65</v>
      </c>
      <c r="E514" s="113">
        <v>39692</v>
      </c>
      <c r="F514" s="43">
        <f t="shared" ref="F514:F577" ca="1" si="16">DATEDIF(E514,TODAY(),"Y")</f>
        <v>14</v>
      </c>
      <c r="G514" s="44" t="s">
        <v>68</v>
      </c>
      <c r="H514" s="45">
        <v>122376</v>
      </c>
      <c r="I514" s="38">
        <v>5</v>
      </c>
      <c r="J514" s="41">
        <f t="shared" ref="J514:J577" si="17">ROUND(H514*$L$1+H514,0)</f>
        <v>125717</v>
      </c>
    </row>
    <row r="515" spans="1:10" x14ac:dyDescent="0.45">
      <c r="A515" s="37" t="s">
        <v>1074</v>
      </c>
      <c r="B515" s="38" t="s">
        <v>61</v>
      </c>
      <c r="C515" s="37" t="s">
        <v>90</v>
      </c>
      <c r="D515" s="37" t="s">
        <v>71</v>
      </c>
      <c r="E515" s="113">
        <v>44245</v>
      </c>
      <c r="F515" s="43">
        <f t="shared" ca="1" si="16"/>
        <v>1</v>
      </c>
      <c r="G515" s="44" t="s">
        <v>69</v>
      </c>
      <c r="H515" s="45">
        <v>22210</v>
      </c>
      <c r="I515" s="38">
        <v>3</v>
      </c>
      <c r="J515" s="41">
        <f t="shared" si="17"/>
        <v>22816</v>
      </c>
    </row>
    <row r="516" spans="1:10" x14ac:dyDescent="0.45">
      <c r="A516" s="37" t="s">
        <v>921</v>
      </c>
      <c r="B516" s="38" t="s">
        <v>63</v>
      </c>
      <c r="C516" s="37" t="s">
        <v>83</v>
      </c>
      <c r="D516" s="37" t="s">
        <v>65</v>
      </c>
      <c r="E516" s="113">
        <v>40126</v>
      </c>
      <c r="F516" s="43">
        <f t="shared" ca="1" si="16"/>
        <v>13</v>
      </c>
      <c r="G516" s="44" t="s">
        <v>68</v>
      </c>
      <c r="H516" s="45">
        <v>105667</v>
      </c>
      <c r="I516" s="38">
        <v>4</v>
      </c>
      <c r="J516" s="41">
        <f t="shared" si="17"/>
        <v>108552</v>
      </c>
    </row>
    <row r="517" spans="1:10" x14ac:dyDescent="0.45">
      <c r="A517" s="37" t="s">
        <v>922</v>
      </c>
      <c r="B517" s="38" t="s">
        <v>63</v>
      </c>
      <c r="C517" s="37" t="s">
        <v>83</v>
      </c>
      <c r="D517" s="37" t="s">
        <v>59</v>
      </c>
      <c r="E517" s="113">
        <v>44083</v>
      </c>
      <c r="F517" s="43">
        <f t="shared" ca="1" si="16"/>
        <v>2</v>
      </c>
      <c r="G517" s="44"/>
      <c r="H517" s="45">
        <v>91547</v>
      </c>
      <c r="I517" s="38">
        <v>2</v>
      </c>
      <c r="J517" s="41">
        <f t="shared" si="17"/>
        <v>94046</v>
      </c>
    </row>
    <row r="518" spans="1:10" x14ac:dyDescent="0.45">
      <c r="A518" s="37" t="s">
        <v>1248</v>
      </c>
      <c r="B518" s="38" t="s">
        <v>63</v>
      </c>
      <c r="C518" s="37" t="s">
        <v>95</v>
      </c>
      <c r="D518" s="37" t="s">
        <v>59</v>
      </c>
      <c r="E518" s="113">
        <v>44310</v>
      </c>
      <c r="F518" s="43">
        <f t="shared" ca="1" si="16"/>
        <v>1</v>
      </c>
      <c r="G518" s="44"/>
      <c r="H518" s="45">
        <v>91715</v>
      </c>
      <c r="I518" s="38">
        <v>4</v>
      </c>
      <c r="J518" s="41">
        <f t="shared" si="17"/>
        <v>94219</v>
      </c>
    </row>
    <row r="519" spans="1:10" x14ac:dyDescent="0.45">
      <c r="A519" s="37" t="s">
        <v>1009</v>
      </c>
      <c r="B519" s="38" t="s">
        <v>60</v>
      </c>
      <c r="C519" s="37" t="s">
        <v>87</v>
      </c>
      <c r="D519" s="37" t="s">
        <v>65</v>
      </c>
      <c r="E519" s="113">
        <v>39447</v>
      </c>
      <c r="F519" s="43">
        <f t="shared" ca="1" si="16"/>
        <v>14</v>
      </c>
      <c r="G519" s="44" t="s">
        <v>69</v>
      </c>
      <c r="H519" s="45">
        <v>120421</v>
      </c>
      <c r="I519" s="38">
        <v>3</v>
      </c>
      <c r="J519" s="41">
        <f t="shared" si="17"/>
        <v>123708</v>
      </c>
    </row>
    <row r="520" spans="1:10" x14ac:dyDescent="0.45">
      <c r="A520" s="37" t="s">
        <v>1132</v>
      </c>
      <c r="B520" s="38" t="s">
        <v>60</v>
      </c>
      <c r="C520" s="37" t="s">
        <v>91</v>
      </c>
      <c r="D520" s="37" t="s">
        <v>65</v>
      </c>
      <c r="E520" s="113">
        <v>41828</v>
      </c>
      <c r="F520" s="43">
        <f t="shared" ca="1" si="16"/>
        <v>8</v>
      </c>
      <c r="G520" s="44" t="s">
        <v>70</v>
      </c>
      <c r="H520" s="45">
        <v>44255</v>
      </c>
      <c r="I520" s="38">
        <v>5</v>
      </c>
      <c r="J520" s="41">
        <f t="shared" si="17"/>
        <v>45463</v>
      </c>
    </row>
    <row r="521" spans="1:10" x14ac:dyDescent="0.45">
      <c r="A521" s="37" t="s">
        <v>923</v>
      </c>
      <c r="B521" s="38" t="s">
        <v>61</v>
      </c>
      <c r="C521" s="37" t="s">
        <v>83</v>
      </c>
      <c r="D521" s="37" t="s">
        <v>71</v>
      </c>
      <c r="E521" s="113">
        <v>40013</v>
      </c>
      <c r="F521" s="43">
        <f t="shared" ca="1" si="16"/>
        <v>13</v>
      </c>
      <c r="G521" s="44" t="s">
        <v>70</v>
      </c>
      <c r="H521" s="45">
        <v>23951</v>
      </c>
      <c r="I521" s="38">
        <v>5</v>
      </c>
      <c r="J521" s="41">
        <f t="shared" si="17"/>
        <v>24605</v>
      </c>
    </row>
    <row r="522" spans="1:10" x14ac:dyDescent="0.45">
      <c r="A522" s="37" t="s">
        <v>924</v>
      </c>
      <c r="B522" s="38" t="s">
        <v>57</v>
      </c>
      <c r="C522" s="37" t="s">
        <v>83</v>
      </c>
      <c r="D522" s="37" t="s">
        <v>59</v>
      </c>
      <c r="E522" s="113">
        <v>39941</v>
      </c>
      <c r="F522" s="43">
        <f t="shared" ca="1" si="16"/>
        <v>13</v>
      </c>
      <c r="G522" s="44"/>
      <c r="H522" s="45">
        <v>37972</v>
      </c>
      <c r="I522" s="38">
        <v>3</v>
      </c>
      <c r="J522" s="41">
        <f t="shared" si="17"/>
        <v>39009</v>
      </c>
    </row>
    <row r="523" spans="1:10" x14ac:dyDescent="0.45">
      <c r="A523" s="37" t="s">
        <v>925</v>
      </c>
      <c r="B523" s="38" t="s">
        <v>64</v>
      </c>
      <c r="C523" s="37" t="s">
        <v>83</v>
      </c>
      <c r="D523" s="37" t="s">
        <v>72</v>
      </c>
      <c r="E523" s="113">
        <v>39658</v>
      </c>
      <c r="F523" s="43">
        <f t="shared" ca="1" si="16"/>
        <v>14</v>
      </c>
      <c r="G523" s="44"/>
      <c r="H523" s="45">
        <v>52162</v>
      </c>
      <c r="I523" s="38">
        <v>4</v>
      </c>
      <c r="J523" s="41">
        <f t="shared" si="17"/>
        <v>53586</v>
      </c>
    </row>
    <row r="524" spans="1:10" x14ac:dyDescent="0.45">
      <c r="A524" s="37" t="s">
        <v>1219</v>
      </c>
      <c r="B524" s="38" t="s">
        <v>62</v>
      </c>
      <c r="C524" s="37" t="s">
        <v>93</v>
      </c>
      <c r="D524" s="37" t="s">
        <v>65</v>
      </c>
      <c r="E524" s="113">
        <v>40600</v>
      </c>
      <c r="F524" s="43">
        <f t="shared" ca="1" si="16"/>
        <v>11</v>
      </c>
      <c r="G524" s="44" t="s">
        <v>70</v>
      </c>
      <c r="H524" s="45">
        <v>109160</v>
      </c>
      <c r="I524" s="38">
        <v>2</v>
      </c>
      <c r="J524" s="41">
        <f t="shared" si="17"/>
        <v>112140</v>
      </c>
    </row>
    <row r="525" spans="1:10" x14ac:dyDescent="0.45">
      <c r="A525" s="37" t="s">
        <v>926</v>
      </c>
      <c r="B525" s="38" t="s">
        <v>63</v>
      </c>
      <c r="C525" s="37" t="s">
        <v>83</v>
      </c>
      <c r="D525" s="37" t="s">
        <v>59</v>
      </c>
      <c r="E525" s="113">
        <v>43136</v>
      </c>
      <c r="F525" s="43">
        <f t="shared" ca="1" si="16"/>
        <v>4</v>
      </c>
      <c r="G525" s="44"/>
      <c r="H525" s="45">
        <v>116732</v>
      </c>
      <c r="I525" s="38">
        <v>2</v>
      </c>
      <c r="J525" s="41">
        <f t="shared" si="17"/>
        <v>119919</v>
      </c>
    </row>
    <row r="526" spans="1:10" x14ac:dyDescent="0.45">
      <c r="A526" s="37" t="s">
        <v>663</v>
      </c>
      <c r="B526" s="38" t="s">
        <v>60</v>
      </c>
      <c r="C526" s="37" t="s">
        <v>74</v>
      </c>
      <c r="D526" s="37" t="s">
        <v>65</v>
      </c>
      <c r="E526" s="113">
        <v>44343</v>
      </c>
      <c r="F526" s="43">
        <f t="shared" ca="1" si="16"/>
        <v>1</v>
      </c>
      <c r="G526" s="44" t="s">
        <v>70</v>
      </c>
      <c r="H526" s="45">
        <v>52173</v>
      </c>
      <c r="I526" s="38">
        <v>5</v>
      </c>
      <c r="J526" s="41">
        <f t="shared" si="17"/>
        <v>53597</v>
      </c>
    </row>
    <row r="527" spans="1:10" x14ac:dyDescent="0.45">
      <c r="A527" s="37" t="s">
        <v>727</v>
      </c>
      <c r="B527" s="38" t="s">
        <v>60</v>
      </c>
      <c r="C527" s="37" t="s">
        <v>77</v>
      </c>
      <c r="D527" s="37" t="s">
        <v>59</v>
      </c>
      <c r="E527" s="113">
        <v>39678</v>
      </c>
      <c r="F527" s="43">
        <f t="shared" ca="1" si="16"/>
        <v>14</v>
      </c>
      <c r="G527" s="44"/>
      <c r="H527" s="45">
        <v>106691</v>
      </c>
      <c r="I527" s="38">
        <v>1</v>
      </c>
      <c r="J527" s="41">
        <f t="shared" si="17"/>
        <v>109604</v>
      </c>
    </row>
    <row r="528" spans="1:10" x14ac:dyDescent="0.45">
      <c r="A528" s="37" t="s">
        <v>927</v>
      </c>
      <c r="B528" s="38" t="s">
        <v>63</v>
      </c>
      <c r="C528" s="37" t="s">
        <v>83</v>
      </c>
      <c r="D528" s="37" t="s">
        <v>65</v>
      </c>
      <c r="E528" s="113">
        <v>44060</v>
      </c>
      <c r="F528" s="43">
        <f t="shared" ca="1" si="16"/>
        <v>2</v>
      </c>
      <c r="G528" s="44" t="s">
        <v>67</v>
      </c>
      <c r="H528" s="45">
        <v>63074</v>
      </c>
      <c r="I528" s="38">
        <v>4</v>
      </c>
      <c r="J528" s="41">
        <f t="shared" si="17"/>
        <v>64796</v>
      </c>
    </row>
    <row r="529" spans="1:10" x14ac:dyDescent="0.45">
      <c r="A529" s="37" t="s">
        <v>928</v>
      </c>
      <c r="B529" s="38" t="s">
        <v>64</v>
      </c>
      <c r="C529" s="37" t="s">
        <v>83</v>
      </c>
      <c r="D529" s="37" t="s">
        <v>65</v>
      </c>
      <c r="E529" s="113">
        <v>43563</v>
      </c>
      <c r="F529" s="43">
        <f t="shared" ca="1" si="16"/>
        <v>3</v>
      </c>
      <c r="G529" s="44" t="s">
        <v>68</v>
      </c>
      <c r="H529" s="45">
        <v>108411</v>
      </c>
      <c r="I529" s="38">
        <v>5</v>
      </c>
      <c r="J529" s="41">
        <f t="shared" si="17"/>
        <v>111371</v>
      </c>
    </row>
    <row r="530" spans="1:10" x14ac:dyDescent="0.45">
      <c r="A530" s="37" t="s">
        <v>797</v>
      </c>
      <c r="B530" s="38" t="s">
        <v>63</v>
      </c>
      <c r="C530" s="37" t="s">
        <v>80</v>
      </c>
      <c r="D530" s="37" t="s">
        <v>65</v>
      </c>
      <c r="E530" s="113">
        <v>44777</v>
      </c>
      <c r="F530" s="43">
        <f t="shared" ca="1" si="16"/>
        <v>0</v>
      </c>
      <c r="G530" s="44" t="s">
        <v>69</v>
      </c>
      <c r="H530" s="45">
        <v>65058</v>
      </c>
      <c r="I530" s="38">
        <v>3</v>
      </c>
      <c r="J530" s="41">
        <f t="shared" si="17"/>
        <v>66834</v>
      </c>
    </row>
    <row r="531" spans="1:10" x14ac:dyDescent="0.45">
      <c r="A531" s="37" t="s">
        <v>677</v>
      </c>
      <c r="B531" s="38" t="s">
        <v>64</v>
      </c>
      <c r="C531" s="37" t="s">
        <v>75</v>
      </c>
      <c r="D531" s="37" t="s">
        <v>59</v>
      </c>
      <c r="E531" s="113">
        <v>44099</v>
      </c>
      <c r="F531" s="43">
        <f t="shared" ca="1" si="16"/>
        <v>2</v>
      </c>
      <c r="G531" s="44"/>
      <c r="H531" s="45">
        <v>80618</v>
      </c>
      <c r="I531" s="38">
        <v>2</v>
      </c>
      <c r="J531" s="41">
        <f t="shared" si="17"/>
        <v>82819</v>
      </c>
    </row>
    <row r="532" spans="1:10" x14ac:dyDescent="0.45">
      <c r="A532" s="37" t="s">
        <v>1281</v>
      </c>
      <c r="B532" s="38" t="s">
        <v>64</v>
      </c>
      <c r="C532" s="37" t="s">
        <v>98</v>
      </c>
      <c r="D532" s="37" t="s">
        <v>65</v>
      </c>
      <c r="E532" s="113">
        <v>42620</v>
      </c>
      <c r="F532" s="43">
        <f t="shared" ca="1" si="16"/>
        <v>6</v>
      </c>
      <c r="G532" s="44" t="s">
        <v>70</v>
      </c>
      <c r="H532" s="45">
        <v>118299</v>
      </c>
      <c r="I532" s="38">
        <v>2</v>
      </c>
      <c r="J532" s="41">
        <f t="shared" si="17"/>
        <v>121529</v>
      </c>
    </row>
    <row r="533" spans="1:10" x14ac:dyDescent="0.45">
      <c r="A533" s="37" t="s">
        <v>929</v>
      </c>
      <c r="B533" s="38" t="s">
        <v>63</v>
      </c>
      <c r="C533" s="37" t="s">
        <v>83</v>
      </c>
      <c r="D533" s="37" t="s">
        <v>59</v>
      </c>
      <c r="E533" s="113">
        <v>42683</v>
      </c>
      <c r="F533" s="43">
        <f t="shared" ca="1" si="16"/>
        <v>6</v>
      </c>
      <c r="G533" s="44"/>
      <c r="H533" s="45">
        <v>102614</v>
      </c>
      <c r="I533" s="38">
        <v>3</v>
      </c>
      <c r="J533" s="41">
        <f t="shared" si="17"/>
        <v>105415</v>
      </c>
    </row>
    <row r="534" spans="1:10" x14ac:dyDescent="0.45">
      <c r="A534" s="37" t="s">
        <v>930</v>
      </c>
      <c r="B534" s="38" t="s">
        <v>64</v>
      </c>
      <c r="C534" s="37" t="s">
        <v>83</v>
      </c>
      <c r="D534" s="37" t="s">
        <v>59</v>
      </c>
      <c r="E534" s="113">
        <v>39874</v>
      </c>
      <c r="F534" s="43">
        <f t="shared" ca="1" si="16"/>
        <v>13</v>
      </c>
      <c r="G534" s="44"/>
      <c r="H534" s="45">
        <v>34852</v>
      </c>
      <c r="I534" s="38">
        <v>5</v>
      </c>
      <c r="J534" s="41">
        <f t="shared" si="17"/>
        <v>35803</v>
      </c>
    </row>
    <row r="535" spans="1:10" x14ac:dyDescent="0.45">
      <c r="A535" s="37" t="s">
        <v>728</v>
      </c>
      <c r="B535" s="38" t="s">
        <v>62</v>
      </c>
      <c r="C535" s="37" t="s">
        <v>77</v>
      </c>
      <c r="D535" s="37" t="s">
        <v>59</v>
      </c>
      <c r="E535" s="113">
        <v>44574</v>
      </c>
      <c r="F535" s="43">
        <f t="shared" ca="1" si="16"/>
        <v>0</v>
      </c>
      <c r="G535" s="44"/>
      <c r="H535" s="45">
        <v>89397</v>
      </c>
      <c r="I535" s="38">
        <v>1</v>
      </c>
      <c r="J535" s="41">
        <f t="shared" si="17"/>
        <v>91838</v>
      </c>
    </row>
    <row r="536" spans="1:10" x14ac:dyDescent="0.45">
      <c r="A536" s="37" t="s">
        <v>729</v>
      </c>
      <c r="B536" s="38" t="s">
        <v>61</v>
      </c>
      <c r="C536" s="37" t="s">
        <v>77</v>
      </c>
      <c r="D536" s="37" t="s">
        <v>65</v>
      </c>
      <c r="E536" s="113">
        <v>44791</v>
      </c>
      <c r="F536" s="43">
        <f t="shared" ca="1" si="16"/>
        <v>0</v>
      </c>
      <c r="G536" s="44" t="s">
        <v>70</v>
      </c>
      <c r="H536" s="45">
        <v>99396</v>
      </c>
      <c r="I536" s="38">
        <v>4</v>
      </c>
      <c r="J536" s="41">
        <f t="shared" si="17"/>
        <v>102110</v>
      </c>
    </row>
    <row r="537" spans="1:10" x14ac:dyDescent="0.45">
      <c r="A537" s="37" t="s">
        <v>1272</v>
      </c>
      <c r="B537" s="38" t="s">
        <v>63</v>
      </c>
      <c r="C537" s="37" t="s">
        <v>97</v>
      </c>
      <c r="D537" s="37" t="s">
        <v>72</v>
      </c>
      <c r="E537" s="113">
        <v>39675</v>
      </c>
      <c r="F537" s="43">
        <f t="shared" ca="1" si="16"/>
        <v>14</v>
      </c>
      <c r="G537" s="44"/>
      <c r="H537" s="45">
        <v>30051</v>
      </c>
      <c r="I537" s="38">
        <v>4</v>
      </c>
      <c r="J537" s="41">
        <f t="shared" si="17"/>
        <v>30871</v>
      </c>
    </row>
    <row r="538" spans="1:10" x14ac:dyDescent="0.45">
      <c r="A538" s="37" t="s">
        <v>730</v>
      </c>
      <c r="B538" s="38" t="s">
        <v>63</v>
      </c>
      <c r="C538" s="37" t="s">
        <v>77</v>
      </c>
      <c r="D538" s="37" t="s">
        <v>65</v>
      </c>
      <c r="E538" s="113">
        <v>43676</v>
      </c>
      <c r="F538" s="43">
        <f t="shared" ca="1" si="16"/>
        <v>3</v>
      </c>
      <c r="G538" s="44" t="s">
        <v>68</v>
      </c>
      <c r="H538" s="45">
        <v>57541</v>
      </c>
      <c r="I538" s="38">
        <v>5</v>
      </c>
      <c r="J538" s="41">
        <f t="shared" si="17"/>
        <v>59112</v>
      </c>
    </row>
    <row r="539" spans="1:10" x14ac:dyDescent="0.45">
      <c r="A539" s="37" t="s">
        <v>678</v>
      </c>
      <c r="B539" s="38" t="s">
        <v>62</v>
      </c>
      <c r="C539" s="37" t="s">
        <v>75</v>
      </c>
      <c r="D539" s="37" t="s">
        <v>65</v>
      </c>
      <c r="E539" s="113">
        <v>41642</v>
      </c>
      <c r="F539" s="43">
        <f t="shared" ca="1" si="16"/>
        <v>8</v>
      </c>
      <c r="G539" s="44" t="s">
        <v>68</v>
      </c>
      <c r="H539" s="45">
        <v>42092</v>
      </c>
      <c r="I539" s="38">
        <v>1</v>
      </c>
      <c r="J539" s="41">
        <f t="shared" si="17"/>
        <v>43241</v>
      </c>
    </row>
    <row r="540" spans="1:10" x14ac:dyDescent="0.45">
      <c r="A540" s="37" t="s">
        <v>931</v>
      </c>
      <c r="B540" s="38" t="s">
        <v>61</v>
      </c>
      <c r="C540" s="37" t="s">
        <v>83</v>
      </c>
      <c r="D540" s="37" t="s">
        <v>71</v>
      </c>
      <c r="E540" s="113">
        <v>43893</v>
      </c>
      <c r="F540" s="43">
        <f t="shared" ca="1" si="16"/>
        <v>2</v>
      </c>
      <c r="G540" s="44" t="s">
        <v>68</v>
      </c>
      <c r="H540" s="45">
        <v>64191</v>
      </c>
      <c r="I540" s="38">
        <v>5</v>
      </c>
      <c r="J540" s="41">
        <f t="shared" si="17"/>
        <v>65943</v>
      </c>
    </row>
    <row r="541" spans="1:10" x14ac:dyDescent="0.45">
      <c r="A541" s="37" t="s">
        <v>731</v>
      </c>
      <c r="B541" s="38" t="s">
        <v>61</v>
      </c>
      <c r="C541" s="37" t="s">
        <v>77</v>
      </c>
      <c r="D541" s="37" t="s">
        <v>65</v>
      </c>
      <c r="E541" s="113">
        <v>39420</v>
      </c>
      <c r="F541" s="43">
        <f t="shared" ca="1" si="16"/>
        <v>14</v>
      </c>
      <c r="G541" s="44" t="s">
        <v>68</v>
      </c>
      <c r="H541" s="45">
        <v>84640</v>
      </c>
      <c r="I541" s="38">
        <v>3</v>
      </c>
      <c r="J541" s="41">
        <f t="shared" si="17"/>
        <v>86951</v>
      </c>
    </row>
    <row r="542" spans="1:10" x14ac:dyDescent="0.45">
      <c r="A542" s="37" t="s">
        <v>1282</v>
      </c>
      <c r="B542" s="38" t="s">
        <v>61</v>
      </c>
      <c r="C542" s="37" t="s">
        <v>98</v>
      </c>
      <c r="D542" s="37" t="s">
        <v>65</v>
      </c>
      <c r="E542" s="113">
        <v>42342</v>
      </c>
      <c r="F542" s="43">
        <f t="shared" ca="1" si="16"/>
        <v>6</v>
      </c>
      <c r="G542" s="44" t="s">
        <v>68</v>
      </c>
      <c r="H542" s="45">
        <v>84363</v>
      </c>
      <c r="I542" s="38">
        <v>2</v>
      </c>
      <c r="J542" s="41">
        <f t="shared" si="17"/>
        <v>86666</v>
      </c>
    </row>
    <row r="543" spans="1:10" x14ac:dyDescent="0.45">
      <c r="A543" s="37" t="s">
        <v>617</v>
      </c>
      <c r="B543" s="38" t="s">
        <v>63</v>
      </c>
      <c r="C543" s="37" t="s">
        <v>58</v>
      </c>
      <c r="D543" s="37" t="s">
        <v>65</v>
      </c>
      <c r="E543" s="113">
        <v>39581</v>
      </c>
      <c r="F543" s="43">
        <f t="shared" ca="1" si="16"/>
        <v>14</v>
      </c>
      <c r="G543" s="44" t="s">
        <v>69</v>
      </c>
      <c r="H543" s="45">
        <v>51162</v>
      </c>
      <c r="I543" s="38">
        <v>1</v>
      </c>
      <c r="J543" s="41">
        <f t="shared" si="17"/>
        <v>52559</v>
      </c>
    </row>
    <row r="544" spans="1:10" x14ac:dyDescent="0.45">
      <c r="A544" s="37" t="s">
        <v>932</v>
      </c>
      <c r="B544" s="38" t="s">
        <v>60</v>
      </c>
      <c r="C544" s="37" t="s">
        <v>83</v>
      </c>
      <c r="D544" s="37" t="s">
        <v>65</v>
      </c>
      <c r="E544" s="113">
        <v>42592</v>
      </c>
      <c r="F544" s="43">
        <f t="shared" ca="1" si="16"/>
        <v>6</v>
      </c>
      <c r="G544" s="44" t="s">
        <v>67</v>
      </c>
      <c r="H544" s="45">
        <v>97108</v>
      </c>
      <c r="I544" s="38">
        <v>3</v>
      </c>
      <c r="J544" s="41">
        <f t="shared" si="17"/>
        <v>99759</v>
      </c>
    </row>
    <row r="545" spans="1:10" x14ac:dyDescent="0.45">
      <c r="A545" s="37" t="s">
        <v>1010</v>
      </c>
      <c r="B545" s="38" t="s">
        <v>60</v>
      </c>
      <c r="C545" s="37" t="s">
        <v>87</v>
      </c>
      <c r="D545" s="37" t="s">
        <v>65</v>
      </c>
      <c r="E545" s="113">
        <v>44598</v>
      </c>
      <c r="F545" s="43">
        <f t="shared" ca="1" si="16"/>
        <v>0</v>
      </c>
      <c r="G545" s="44" t="s">
        <v>68</v>
      </c>
      <c r="H545" s="45">
        <v>51341</v>
      </c>
      <c r="I545" s="38">
        <v>2</v>
      </c>
      <c r="J545" s="41">
        <f t="shared" si="17"/>
        <v>52743</v>
      </c>
    </row>
    <row r="546" spans="1:10" x14ac:dyDescent="0.45">
      <c r="A546" s="37" t="s">
        <v>732</v>
      </c>
      <c r="B546" s="38" t="s">
        <v>63</v>
      </c>
      <c r="C546" s="37" t="s">
        <v>77</v>
      </c>
      <c r="D546" s="37" t="s">
        <v>59</v>
      </c>
      <c r="E546" s="113">
        <v>42383</v>
      </c>
      <c r="F546" s="43">
        <f t="shared" ca="1" si="16"/>
        <v>6</v>
      </c>
      <c r="G546" s="44"/>
      <c r="H546" s="45">
        <v>103654</v>
      </c>
      <c r="I546" s="38">
        <v>5</v>
      </c>
      <c r="J546" s="41">
        <f t="shared" si="17"/>
        <v>106484</v>
      </c>
    </row>
    <row r="547" spans="1:10" x14ac:dyDescent="0.45">
      <c r="A547" s="37" t="s">
        <v>1133</v>
      </c>
      <c r="B547" s="38" t="s">
        <v>64</v>
      </c>
      <c r="C547" s="37" t="s">
        <v>91</v>
      </c>
      <c r="D547" s="37" t="s">
        <v>71</v>
      </c>
      <c r="E547" s="113">
        <v>39433</v>
      </c>
      <c r="F547" s="43">
        <f t="shared" ca="1" si="16"/>
        <v>14</v>
      </c>
      <c r="G547" s="44" t="s">
        <v>66</v>
      </c>
      <c r="H547" s="45">
        <v>54823</v>
      </c>
      <c r="I547" s="38">
        <v>5</v>
      </c>
      <c r="J547" s="41">
        <f t="shared" si="17"/>
        <v>56320</v>
      </c>
    </row>
    <row r="548" spans="1:10" x14ac:dyDescent="0.45">
      <c r="A548" s="37" t="s">
        <v>1220</v>
      </c>
      <c r="B548" s="38" t="s">
        <v>61</v>
      </c>
      <c r="C548" s="37" t="s">
        <v>93</v>
      </c>
      <c r="D548" s="37" t="s">
        <v>71</v>
      </c>
      <c r="E548" s="113">
        <v>40509</v>
      </c>
      <c r="F548" s="43">
        <f t="shared" ca="1" si="16"/>
        <v>12</v>
      </c>
      <c r="G548" s="44" t="s">
        <v>68</v>
      </c>
      <c r="H548" s="45">
        <v>23861</v>
      </c>
      <c r="I548" s="38">
        <v>5</v>
      </c>
      <c r="J548" s="41">
        <f t="shared" si="17"/>
        <v>24512</v>
      </c>
    </row>
    <row r="549" spans="1:10" x14ac:dyDescent="0.45">
      <c r="A549" s="37" t="s">
        <v>1221</v>
      </c>
      <c r="B549" s="38" t="s">
        <v>61</v>
      </c>
      <c r="C549" s="37" t="s">
        <v>93</v>
      </c>
      <c r="D549" s="37" t="s">
        <v>65</v>
      </c>
      <c r="E549" s="113">
        <v>43841</v>
      </c>
      <c r="F549" s="43">
        <f t="shared" ca="1" si="16"/>
        <v>2</v>
      </c>
      <c r="G549" s="44" t="s">
        <v>70</v>
      </c>
      <c r="H549" s="45">
        <v>46585</v>
      </c>
      <c r="I549" s="38">
        <v>5</v>
      </c>
      <c r="J549" s="41">
        <f t="shared" si="17"/>
        <v>47857</v>
      </c>
    </row>
    <row r="550" spans="1:10" x14ac:dyDescent="0.45">
      <c r="A550" s="37" t="s">
        <v>764</v>
      </c>
      <c r="B550" s="38" t="s">
        <v>63</v>
      </c>
      <c r="C550" s="37" t="s">
        <v>79</v>
      </c>
      <c r="D550" s="37" t="s">
        <v>65</v>
      </c>
      <c r="E550" s="113">
        <v>44033</v>
      </c>
      <c r="F550" s="43">
        <f t="shared" ca="1" si="16"/>
        <v>2</v>
      </c>
      <c r="G550" s="44" t="s">
        <v>68</v>
      </c>
      <c r="H550" s="45">
        <v>92559</v>
      </c>
      <c r="I550" s="38">
        <v>2</v>
      </c>
      <c r="J550" s="41">
        <f t="shared" si="17"/>
        <v>95086</v>
      </c>
    </row>
    <row r="551" spans="1:10" x14ac:dyDescent="0.45">
      <c r="A551" s="37" t="s">
        <v>618</v>
      </c>
      <c r="B551" s="38" t="s">
        <v>60</v>
      </c>
      <c r="C551" s="37" t="s">
        <v>58</v>
      </c>
      <c r="D551" s="37" t="s">
        <v>65</v>
      </c>
      <c r="E551" s="113">
        <v>43990</v>
      </c>
      <c r="F551" s="43">
        <f t="shared" ca="1" si="16"/>
        <v>2</v>
      </c>
      <c r="G551" s="44" t="s">
        <v>67</v>
      </c>
      <c r="H551" s="45">
        <v>100824</v>
      </c>
      <c r="I551" s="38">
        <v>5</v>
      </c>
      <c r="J551" s="41">
        <f t="shared" si="17"/>
        <v>103576</v>
      </c>
    </row>
    <row r="552" spans="1:10" x14ac:dyDescent="0.45">
      <c r="A552" s="37" t="s">
        <v>1011</v>
      </c>
      <c r="B552" s="38" t="s">
        <v>61</v>
      </c>
      <c r="C552" s="37" t="s">
        <v>87</v>
      </c>
      <c r="D552" s="37" t="s">
        <v>65</v>
      </c>
      <c r="E552" s="113">
        <v>42771</v>
      </c>
      <c r="F552" s="43">
        <f t="shared" ca="1" si="16"/>
        <v>5</v>
      </c>
      <c r="G552" s="44" t="s">
        <v>66</v>
      </c>
      <c r="H552" s="45">
        <v>120018</v>
      </c>
      <c r="I552" s="38">
        <v>4</v>
      </c>
      <c r="J552" s="41">
        <f t="shared" si="17"/>
        <v>123294</v>
      </c>
    </row>
    <row r="553" spans="1:10" x14ac:dyDescent="0.45">
      <c r="A553" s="37" t="s">
        <v>815</v>
      </c>
      <c r="B553" s="38" t="s">
        <v>64</v>
      </c>
      <c r="C553" s="37" t="s">
        <v>82</v>
      </c>
      <c r="D553" s="37" t="s">
        <v>59</v>
      </c>
      <c r="E553" s="113">
        <v>40264</v>
      </c>
      <c r="F553" s="43">
        <f t="shared" ca="1" si="16"/>
        <v>12</v>
      </c>
      <c r="G553" s="44" t="s">
        <v>70</v>
      </c>
      <c r="H553" s="45">
        <v>96262</v>
      </c>
      <c r="I553" s="38">
        <v>4</v>
      </c>
      <c r="J553" s="41">
        <f t="shared" si="17"/>
        <v>98890</v>
      </c>
    </row>
    <row r="554" spans="1:10" x14ac:dyDescent="0.45">
      <c r="A554" s="37" t="s">
        <v>664</v>
      </c>
      <c r="B554" s="38" t="s">
        <v>60</v>
      </c>
      <c r="C554" s="37" t="s">
        <v>74</v>
      </c>
      <c r="D554" s="37" t="s">
        <v>59</v>
      </c>
      <c r="E554" s="113">
        <v>43854</v>
      </c>
      <c r="F554" s="43">
        <f t="shared" ca="1" si="16"/>
        <v>2</v>
      </c>
      <c r="G554" s="44"/>
      <c r="H554" s="45">
        <v>48901</v>
      </c>
      <c r="I554" s="38">
        <v>2</v>
      </c>
      <c r="J554" s="41">
        <f t="shared" si="17"/>
        <v>50236</v>
      </c>
    </row>
    <row r="555" spans="1:10" x14ac:dyDescent="0.45">
      <c r="A555" s="37" t="s">
        <v>1012</v>
      </c>
      <c r="B555" s="38" t="s">
        <v>61</v>
      </c>
      <c r="C555" s="37" t="s">
        <v>87</v>
      </c>
      <c r="D555" s="37" t="s">
        <v>65</v>
      </c>
      <c r="E555" s="113">
        <v>42425</v>
      </c>
      <c r="F555" s="43">
        <f t="shared" ca="1" si="16"/>
        <v>6</v>
      </c>
      <c r="G555" s="44" t="s">
        <v>68</v>
      </c>
      <c r="H555" s="45">
        <v>113223</v>
      </c>
      <c r="I555" s="38">
        <v>4</v>
      </c>
      <c r="J555" s="41">
        <f t="shared" si="17"/>
        <v>116314</v>
      </c>
    </row>
    <row r="556" spans="1:10" x14ac:dyDescent="0.45">
      <c r="A556" s="37" t="s">
        <v>1051</v>
      </c>
      <c r="B556" s="38" t="s">
        <v>61</v>
      </c>
      <c r="C556" s="37" t="s">
        <v>88</v>
      </c>
      <c r="D556" s="37" t="s">
        <v>65</v>
      </c>
      <c r="E556" s="113">
        <v>44061</v>
      </c>
      <c r="F556" s="43">
        <f t="shared" ca="1" si="16"/>
        <v>2</v>
      </c>
      <c r="G556" s="44" t="s">
        <v>70</v>
      </c>
      <c r="H556" s="45">
        <v>59108</v>
      </c>
      <c r="I556" s="38">
        <v>3</v>
      </c>
      <c r="J556" s="41">
        <f t="shared" si="17"/>
        <v>60722</v>
      </c>
    </row>
    <row r="557" spans="1:10" x14ac:dyDescent="0.45">
      <c r="A557" s="37" t="s">
        <v>798</v>
      </c>
      <c r="B557" s="38" t="s">
        <v>60</v>
      </c>
      <c r="C557" s="37" t="s">
        <v>80</v>
      </c>
      <c r="D557" s="37" t="s">
        <v>65</v>
      </c>
      <c r="E557" s="113">
        <v>44532</v>
      </c>
      <c r="F557" s="43">
        <f t="shared" ca="1" si="16"/>
        <v>0</v>
      </c>
      <c r="G557" s="44" t="s">
        <v>68</v>
      </c>
      <c r="H557" s="45">
        <v>36557</v>
      </c>
      <c r="I557" s="38">
        <v>1</v>
      </c>
      <c r="J557" s="41">
        <f t="shared" si="17"/>
        <v>37555</v>
      </c>
    </row>
    <row r="558" spans="1:10" x14ac:dyDescent="0.45">
      <c r="A558" s="37" t="s">
        <v>619</v>
      </c>
      <c r="B558" s="38" t="s">
        <v>63</v>
      </c>
      <c r="C558" s="37" t="s">
        <v>58</v>
      </c>
      <c r="D558" s="37" t="s">
        <v>65</v>
      </c>
      <c r="E558" s="113">
        <v>42638</v>
      </c>
      <c r="F558" s="43">
        <f t="shared" ca="1" si="16"/>
        <v>6</v>
      </c>
      <c r="G558" s="44" t="s">
        <v>70</v>
      </c>
      <c r="H558" s="45">
        <v>91366</v>
      </c>
      <c r="I558" s="38">
        <v>5</v>
      </c>
      <c r="J558" s="41">
        <f t="shared" si="17"/>
        <v>93860</v>
      </c>
    </row>
    <row r="559" spans="1:10" x14ac:dyDescent="0.45">
      <c r="A559" s="37" t="s">
        <v>1013</v>
      </c>
      <c r="B559" s="38" t="s">
        <v>62</v>
      </c>
      <c r="C559" s="37" t="s">
        <v>87</v>
      </c>
      <c r="D559" s="37" t="s">
        <v>59</v>
      </c>
      <c r="E559" s="113">
        <v>39790</v>
      </c>
      <c r="F559" s="43">
        <f t="shared" ca="1" si="16"/>
        <v>13</v>
      </c>
      <c r="G559" s="44"/>
      <c r="H559" s="45">
        <v>43367</v>
      </c>
      <c r="I559" s="38">
        <v>5</v>
      </c>
      <c r="J559" s="41">
        <f t="shared" si="17"/>
        <v>44551</v>
      </c>
    </row>
    <row r="560" spans="1:10" x14ac:dyDescent="0.45">
      <c r="A560" s="37" t="s">
        <v>1014</v>
      </c>
      <c r="B560" s="38" t="s">
        <v>60</v>
      </c>
      <c r="C560" s="37" t="s">
        <v>87</v>
      </c>
      <c r="D560" s="37" t="s">
        <v>65</v>
      </c>
      <c r="E560" s="113">
        <v>40531</v>
      </c>
      <c r="F560" s="43">
        <f t="shared" ca="1" si="16"/>
        <v>11</v>
      </c>
      <c r="G560" s="44" t="s">
        <v>68</v>
      </c>
      <c r="H560" s="45">
        <v>67943</v>
      </c>
      <c r="I560" s="38">
        <v>5</v>
      </c>
      <c r="J560" s="41">
        <f t="shared" si="17"/>
        <v>69798</v>
      </c>
    </row>
    <row r="561" spans="1:10" x14ac:dyDescent="0.45">
      <c r="A561" s="37" t="s">
        <v>933</v>
      </c>
      <c r="B561" s="38" t="s">
        <v>57</v>
      </c>
      <c r="C561" s="37" t="s">
        <v>83</v>
      </c>
      <c r="D561" s="37" t="s">
        <v>65</v>
      </c>
      <c r="E561" s="113">
        <v>43766</v>
      </c>
      <c r="F561" s="43">
        <f t="shared" ca="1" si="16"/>
        <v>3</v>
      </c>
      <c r="G561" s="44" t="s">
        <v>66</v>
      </c>
      <c r="H561" s="45">
        <v>48111</v>
      </c>
      <c r="I561" s="38">
        <v>2</v>
      </c>
      <c r="J561" s="41">
        <f t="shared" si="17"/>
        <v>49424</v>
      </c>
    </row>
    <row r="562" spans="1:10" x14ac:dyDescent="0.45">
      <c r="A562" s="37" t="s">
        <v>934</v>
      </c>
      <c r="B562" s="38" t="s">
        <v>62</v>
      </c>
      <c r="C562" s="37" t="s">
        <v>83</v>
      </c>
      <c r="D562" s="37" t="s">
        <v>65</v>
      </c>
      <c r="E562" s="113">
        <v>42759</v>
      </c>
      <c r="F562" s="43">
        <f t="shared" ca="1" si="16"/>
        <v>5</v>
      </c>
      <c r="G562" s="44" t="s">
        <v>68</v>
      </c>
      <c r="H562" s="45">
        <v>33701</v>
      </c>
      <c r="I562" s="38">
        <v>3</v>
      </c>
      <c r="J562" s="41">
        <f t="shared" si="17"/>
        <v>34621</v>
      </c>
    </row>
    <row r="563" spans="1:10" x14ac:dyDescent="0.45">
      <c r="A563" s="37" t="s">
        <v>1052</v>
      </c>
      <c r="B563" s="38" t="s">
        <v>60</v>
      </c>
      <c r="C563" s="37" t="s">
        <v>88</v>
      </c>
      <c r="D563" s="37" t="s">
        <v>59</v>
      </c>
      <c r="E563" s="113">
        <v>42865</v>
      </c>
      <c r="F563" s="43">
        <f t="shared" ca="1" si="16"/>
        <v>5</v>
      </c>
      <c r="G563" s="44"/>
      <c r="H563" s="45">
        <v>88884</v>
      </c>
      <c r="I563" s="38">
        <v>2</v>
      </c>
      <c r="J563" s="41">
        <f t="shared" si="17"/>
        <v>91311</v>
      </c>
    </row>
    <row r="564" spans="1:10" x14ac:dyDescent="0.45">
      <c r="A564" s="37" t="s">
        <v>935</v>
      </c>
      <c r="B564" s="38" t="s">
        <v>61</v>
      </c>
      <c r="C564" s="37" t="s">
        <v>83</v>
      </c>
      <c r="D564" s="37" t="s">
        <v>65</v>
      </c>
      <c r="E564" s="113">
        <v>43351</v>
      </c>
      <c r="F564" s="43">
        <f t="shared" ca="1" si="16"/>
        <v>4</v>
      </c>
      <c r="G564" s="44" t="s">
        <v>68</v>
      </c>
      <c r="H564" s="45">
        <v>84681</v>
      </c>
      <c r="I564" s="38">
        <v>5</v>
      </c>
      <c r="J564" s="41">
        <f t="shared" si="17"/>
        <v>86993</v>
      </c>
    </row>
    <row r="565" spans="1:10" x14ac:dyDescent="0.45">
      <c r="A565" s="37" t="s">
        <v>936</v>
      </c>
      <c r="B565" s="38" t="s">
        <v>62</v>
      </c>
      <c r="C565" s="37" t="s">
        <v>83</v>
      </c>
      <c r="D565" s="37" t="s">
        <v>71</v>
      </c>
      <c r="E565" s="113">
        <v>43288</v>
      </c>
      <c r="F565" s="43">
        <f t="shared" ca="1" si="16"/>
        <v>4</v>
      </c>
      <c r="G565" s="44" t="s">
        <v>67</v>
      </c>
      <c r="H565" s="45">
        <v>21163</v>
      </c>
      <c r="I565" s="38">
        <v>2</v>
      </c>
      <c r="J565" s="41">
        <f t="shared" si="17"/>
        <v>21741</v>
      </c>
    </row>
    <row r="566" spans="1:10" x14ac:dyDescent="0.45">
      <c r="A566" s="37" t="s">
        <v>733</v>
      </c>
      <c r="B566" s="38" t="s">
        <v>61</v>
      </c>
      <c r="C566" s="37" t="s">
        <v>77</v>
      </c>
      <c r="D566" s="37" t="s">
        <v>65</v>
      </c>
      <c r="E566" s="113">
        <v>44642</v>
      </c>
      <c r="F566" s="43">
        <f t="shared" ca="1" si="16"/>
        <v>0</v>
      </c>
      <c r="G566" s="44" t="s">
        <v>67</v>
      </c>
      <c r="H566" s="45">
        <v>44144</v>
      </c>
      <c r="I566" s="38">
        <v>3</v>
      </c>
      <c r="J566" s="41">
        <f t="shared" si="17"/>
        <v>45349</v>
      </c>
    </row>
    <row r="567" spans="1:10" x14ac:dyDescent="0.45">
      <c r="A567" s="37" t="s">
        <v>1253</v>
      </c>
      <c r="B567" s="38" t="s">
        <v>62</v>
      </c>
      <c r="C567" s="37" t="s">
        <v>96</v>
      </c>
      <c r="D567" s="37" t="s">
        <v>65</v>
      </c>
      <c r="E567" s="113">
        <v>43975</v>
      </c>
      <c r="F567" s="43">
        <f t="shared" ca="1" si="16"/>
        <v>2</v>
      </c>
      <c r="G567" s="44" t="s">
        <v>68</v>
      </c>
      <c r="H567" s="45">
        <v>64738</v>
      </c>
      <c r="I567" s="38">
        <v>1</v>
      </c>
      <c r="J567" s="41">
        <f t="shared" si="17"/>
        <v>66505</v>
      </c>
    </row>
    <row r="568" spans="1:10" x14ac:dyDescent="0.45">
      <c r="A568" s="37" t="s">
        <v>937</v>
      </c>
      <c r="B568" s="38" t="s">
        <v>61</v>
      </c>
      <c r="C568" s="37" t="s">
        <v>83</v>
      </c>
      <c r="D568" s="37" t="s">
        <v>65</v>
      </c>
      <c r="E568" s="113">
        <v>44509</v>
      </c>
      <c r="F568" s="43">
        <f t="shared" ca="1" si="16"/>
        <v>1</v>
      </c>
      <c r="G568" s="44" t="s">
        <v>85</v>
      </c>
      <c r="H568" s="45">
        <v>78912</v>
      </c>
      <c r="I568" s="38">
        <v>5</v>
      </c>
      <c r="J568" s="41">
        <f t="shared" si="17"/>
        <v>81066</v>
      </c>
    </row>
    <row r="569" spans="1:10" x14ac:dyDescent="0.45">
      <c r="A569" s="37" t="s">
        <v>1222</v>
      </c>
      <c r="B569" s="38" t="s">
        <v>64</v>
      </c>
      <c r="C569" s="37" t="s">
        <v>93</v>
      </c>
      <c r="D569" s="37" t="s">
        <v>65</v>
      </c>
      <c r="E569" s="113">
        <v>43270</v>
      </c>
      <c r="F569" s="43">
        <f t="shared" ca="1" si="16"/>
        <v>4</v>
      </c>
      <c r="G569" s="44" t="s">
        <v>68</v>
      </c>
      <c r="H569" s="45">
        <v>31648</v>
      </c>
      <c r="I569" s="38">
        <v>5</v>
      </c>
      <c r="J569" s="41">
        <f t="shared" si="17"/>
        <v>32512</v>
      </c>
    </row>
    <row r="570" spans="1:10" x14ac:dyDescent="0.45">
      <c r="A570" s="37" t="s">
        <v>620</v>
      </c>
      <c r="B570" s="38" t="s">
        <v>60</v>
      </c>
      <c r="C570" s="37" t="s">
        <v>58</v>
      </c>
      <c r="D570" s="37" t="s">
        <v>71</v>
      </c>
      <c r="E570" s="113">
        <v>42767</v>
      </c>
      <c r="F570" s="43">
        <f t="shared" ca="1" si="16"/>
        <v>5</v>
      </c>
      <c r="G570" s="44" t="s">
        <v>70</v>
      </c>
      <c r="H570" s="45">
        <v>14839</v>
      </c>
      <c r="I570" s="38">
        <v>4</v>
      </c>
      <c r="J570" s="41">
        <f t="shared" si="17"/>
        <v>15244</v>
      </c>
    </row>
    <row r="571" spans="1:10" x14ac:dyDescent="0.45">
      <c r="A571" s="37" t="s">
        <v>799</v>
      </c>
      <c r="B571" s="38" t="s">
        <v>61</v>
      </c>
      <c r="C571" s="37" t="s">
        <v>80</v>
      </c>
      <c r="D571" s="37" t="s">
        <v>72</v>
      </c>
      <c r="E571" s="113">
        <v>41735</v>
      </c>
      <c r="F571" s="43">
        <f t="shared" ca="1" si="16"/>
        <v>8</v>
      </c>
      <c r="G571" s="44"/>
      <c r="H571" s="45">
        <v>46476</v>
      </c>
      <c r="I571" s="38">
        <v>4</v>
      </c>
      <c r="J571" s="41">
        <f t="shared" si="17"/>
        <v>47745</v>
      </c>
    </row>
    <row r="572" spans="1:10" x14ac:dyDescent="0.45">
      <c r="A572" s="37" t="s">
        <v>665</v>
      </c>
      <c r="B572" s="38" t="s">
        <v>63</v>
      </c>
      <c r="C572" s="37" t="s">
        <v>74</v>
      </c>
      <c r="D572" s="37" t="s">
        <v>59</v>
      </c>
      <c r="E572" s="113">
        <v>39550</v>
      </c>
      <c r="F572" s="43">
        <f t="shared" ca="1" si="16"/>
        <v>14</v>
      </c>
      <c r="G572" s="44"/>
      <c r="H572" s="45">
        <v>89411</v>
      </c>
      <c r="I572" s="38">
        <v>3</v>
      </c>
      <c r="J572" s="41">
        <f t="shared" si="17"/>
        <v>91852</v>
      </c>
    </row>
    <row r="573" spans="1:10" x14ac:dyDescent="0.45">
      <c r="A573" s="37" t="s">
        <v>972</v>
      </c>
      <c r="B573" s="38" t="s">
        <v>60</v>
      </c>
      <c r="C573" s="37" t="s">
        <v>86</v>
      </c>
      <c r="D573" s="37" t="s">
        <v>65</v>
      </c>
      <c r="E573" s="113">
        <v>42629</v>
      </c>
      <c r="F573" s="43">
        <f t="shared" ca="1" si="16"/>
        <v>6</v>
      </c>
      <c r="G573" s="44" t="s">
        <v>69</v>
      </c>
      <c r="H573" s="45">
        <v>99021</v>
      </c>
      <c r="I573" s="38">
        <v>4</v>
      </c>
      <c r="J573" s="41">
        <f t="shared" si="17"/>
        <v>101724</v>
      </c>
    </row>
    <row r="574" spans="1:10" x14ac:dyDescent="0.45">
      <c r="A574" s="37" t="s">
        <v>1053</v>
      </c>
      <c r="B574" s="38" t="s">
        <v>61</v>
      </c>
      <c r="C574" s="37" t="s">
        <v>88</v>
      </c>
      <c r="D574" s="37" t="s">
        <v>71</v>
      </c>
      <c r="E574" s="113">
        <v>42729</v>
      </c>
      <c r="F574" s="43">
        <f t="shared" ca="1" si="16"/>
        <v>5</v>
      </c>
      <c r="G574" s="44" t="s">
        <v>66</v>
      </c>
      <c r="H574" s="45">
        <v>20810</v>
      </c>
      <c r="I574" s="38">
        <v>4</v>
      </c>
      <c r="J574" s="41">
        <f t="shared" si="17"/>
        <v>21378</v>
      </c>
    </row>
    <row r="575" spans="1:10" x14ac:dyDescent="0.45">
      <c r="A575" s="37" t="s">
        <v>938</v>
      </c>
      <c r="B575" s="38" t="s">
        <v>61</v>
      </c>
      <c r="C575" s="37" t="s">
        <v>83</v>
      </c>
      <c r="D575" s="37" t="s">
        <v>59</v>
      </c>
      <c r="E575" s="113">
        <v>41664</v>
      </c>
      <c r="F575" s="43">
        <f t="shared" ca="1" si="16"/>
        <v>8</v>
      </c>
      <c r="G575" s="44"/>
      <c r="H575" s="45">
        <v>54503</v>
      </c>
      <c r="I575" s="38">
        <v>2</v>
      </c>
      <c r="J575" s="41">
        <f t="shared" si="17"/>
        <v>55991</v>
      </c>
    </row>
    <row r="576" spans="1:10" x14ac:dyDescent="0.45">
      <c r="A576" s="37" t="s">
        <v>1015</v>
      </c>
      <c r="B576" s="38" t="s">
        <v>61</v>
      </c>
      <c r="C576" s="37" t="s">
        <v>87</v>
      </c>
      <c r="D576" s="37" t="s">
        <v>65</v>
      </c>
      <c r="E576" s="113">
        <v>42881</v>
      </c>
      <c r="F576" s="43">
        <f t="shared" ca="1" si="16"/>
        <v>5</v>
      </c>
      <c r="G576" s="44" t="s">
        <v>70</v>
      </c>
      <c r="H576" s="45">
        <v>90493</v>
      </c>
      <c r="I576" s="38">
        <v>2</v>
      </c>
      <c r="J576" s="41">
        <f t="shared" si="17"/>
        <v>92963</v>
      </c>
    </row>
    <row r="577" spans="1:10" x14ac:dyDescent="0.45">
      <c r="A577" s="37" t="s">
        <v>1223</v>
      </c>
      <c r="B577" s="38" t="s">
        <v>63</v>
      </c>
      <c r="C577" s="37" t="s">
        <v>93</v>
      </c>
      <c r="D577" s="37" t="s">
        <v>59</v>
      </c>
      <c r="E577" s="113">
        <v>42681</v>
      </c>
      <c r="F577" s="43">
        <f t="shared" ca="1" si="16"/>
        <v>6</v>
      </c>
      <c r="G577" s="44"/>
      <c r="H577" s="45">
        <v>87775</v>
      </c>
      <c r="I577" s="38">
        <v>5</v>
      </c>
      <c r="J577" s="41">
        <f t="shared" si="17"/>
        <v>90171</v>
      </c>
    </row>
    <row r="578" spans="1:10" x14ac:dyDescent="0.45">
      <c r="A578" s="37" t="s">
        <v>939</v>
      </c>
      <c r="B578" s="38" t="s">
        <v>61</v>
      </c>
      <c r="C578" s="37" t="s">
        <v>83</v>
      </c>
      <c r="D578" s="37" t="s">
        <v>59</v>
      </c>
      <c r="E578" s="113">
        <v>41225</v>
      </c>
      <c r="F578" s="43">
        <f t="shared" ref="F578:F641" ca="1" si="18">DATEDIF(E578,TODAY(),"Y")</f>
        <v>10</v>
      </c>
      <c r="G578" s="44"/>
      <c r="H578" s="45">
        <v>85112</v>
      </c>
      <c r="I578" s="38">
        <v>3</v>
      </c>
      <c r="J578" s="41">
        <f t="shared" ref="J578:J641" si="19">ROUND(H578*$L$1+H578,0)</f>
        <v>87436</v>
      </c>
    </row>
    <row r="579" spans="1:10" x14ac:dyDescent="0.45">
      <c r="A579" s="37" t="s">
        <v>1075</v>
      </c>
      <c r="B579" s="38" t="s">
        <v>63</v>
      </c>
      <c r="C579" s="37" t="s">
        <v>90</v>
      </c>
      <c r="D579" s="37" t="s">
        <v>65</v>
      </c>
      <c r="E579" s="113">
        <v>43279</v>
      </c>
      <c r="F579" s="43">
        <f t="shared" ca="1" si="18"/>
        <v>4</v>
      </c>
      <c r="G579" s="44" t="s">
        <v>68</v>
      </c>
      <c r="H579" s="45">
        <v>45211</v>
      </c>
      <c r="I579" s="38">
        <v>5</v>
      </c>
      <c r="J579" s="41">
        <f t="shared" si="19"/>
        <v>46445</v>
      </c>
    </row>
    <row r="580" spans="1:10" x14ac:dyDescent="0.45">
      <c r="A580" s="37" t="s">
        <v>1134</v>
      </c>
      <c r="B580" s="38" t="s">
        <v>60</v>
      </c>
      <c r="C580" s="37" t="s">
        <v>91</v>
      </c>
      <c r="D580" s="37" t="s">
        <v>65</v>
      </c>
      <c r="E580" s="113">
        <v>42329</v>
      </c>
      <c r="F580" s="43">
        <f t="shared" ca="1" si="18"/>
        <v>7</v>
      </c>
      <c r="G580" s="44" t="s">
        <v>69</v>
      </c>
      <c r="H580" s="45">
        <v>87324</v>
      </c>
      <c r="I580" s="38">
        <v>1</v>
      </c>
      <c r="J580" s="41">
        <f t="shared" si="19"/>
        <v>89708</v>
      </c>
    </row>
    <row r="581" spans="1:10" x14ac:dyDescent="0.45">
      <c r="A581" s="37" t="s">
        <v>940</v>
      </c>
      <c r="B581" s="38" t="s">
        <v>60</v>
      </c>
      <c r="C581" s="37" t="s">
        <v>83</v>
      </c>
      <c r="D581" s="37" t="s">
        <v>59</v>
      </c>
      <c r="E581" s="113">
        <v>43421</v>
      </c>
      <c r="F581" s="43">
        <f t="shared" ca="1" si="18"/>
        <v>4</v>
      </c>
      <c r="G581" s="44"/>
      <c r="H581" s="45">
        <v>108896</v>
      </c>
      <c r="I581" s="38">
        <v>4</v>
      </c>
      <c r="J581" s="41">
        <f t="shared" si="19"/>
        <v>111869</v>
      </c>
    </row>
    <row r="582" spans="1:10" x14ac:dyDescent="0.45">
      <c r="A582" s="37" t="s">
        <v>621</v>
      </c>
      <c r="B582" s="38" t="s">
        <v>63</v>
      </c>
      <c r="C582" s="37" t="s">
        <v>58</v>
      </c>
      <c r="D582" s="37" t="s">
        <v>59</v>
      </c>
      <c r="E582" s="113">
        <v>44298</v>
      </c>
      <c r="F582" s="43">
        <f t="shared" ca="1" si="18"/>
        <v>1</v>
      </c>
      <c r="G582" s="44"/>
      <c r="H582" s="45">
        <v>110089</v>
      </c>
      <c r="I582" s="38">
        <v>1</v>
      </c>
      <c r="J582" s="41">
        <f t="shared" si="19"/>
        <v>113094</v>
      </c>
    </row>
    <row r="583" spans="1:10" x14ac:dyDescent="0.45">
      <c r="A583" s="37" t="s">
        <v>816</v>
      </c>
      <c r="B583" s="38" t="s">
        <v>63</v>
      </c>
      <c r="C583" s="37" t="s">
        <v>82</v>
      </c>
      <c r="D583" s="37" t="s">
        <v>65</v>
      </c>
      <c r="E583" s="113">
        <v>44281</v>
      </c>
      <c r="F583" s="43">
        <f t="shared" ca="1" si="18"/>
        <v>1</v>
      </c>
      <c r="G583" s="44" t="s">
        <v>68</v>
      </c>
      <c r="H583" s="45">
        <v>123624</v>
      </c>
      <c r="I583" s="38">
        <v>1</v>
      </c>
      <c r="J583" s="41">
        <f t="shared" si="19"/>
        <v>126999</v>
      </c>
    </row>
    <row r="584" spans="1:10" x14ac:dyDescent="0.45">
      <c r="A584" s="37" t="s">
        <v>1224</v>
      </c>
      <c r="B584" s="38" t="s">
        <v>57</v>
      </c>
      <c r="C584" s="37" t="s">
        <v>93</v>
      </c>
      <c r="D584" s="37" t="s">
        <v>65</v>
      </c>
      <c r="E584" s="113">
        <v>44817</v>
      </c>
      <c r="F584" s="43">
        <f t="shared" ca="1" si="18"/>
        <v>0</v>
      </c>
      <c r="G584" s="44" t="s">
        <v>66</v>
      </c>
      <c r="H584" s="45">
        <v>44601</v>
      </c>
      <c r="I584" s="38">
        <v>3</v>
      </c>
      <c r="J584" s="41">
        <f t="shared" si="19"/>
        <v>45819</v>
      </c>
    </row>
    <row r="585" spans="1:10" x14ac:dyDescent="0.45">
      <c r="A585" s="37" t="s">
        <v>1016</v>
      </c>
      <c r="B585" s="38" t="s">
        <v>64</v>
      </c>
      <c r="C585" s="37" t="s">
        <v>87</v>
      </c>
      <c r="D585" s="37" t="s">
        <v>71</v>
      </c>
      <c r="E585" s="113">
        <v>39962</v>
      </c>
      <c r="F585" s="43">
        <f t="shared" ca="1" si="18"/>
        <v>13</v>
      </c>
      <c r="G585" s="44" t="s">
        <v>70</v>
      </c>
      <c r="H585" s="45">
        <v>37154</v>
      </c>
      <c r="I585" s="38">
        <v>2</v>
      </c>
      <c r="J585" s="41">
        <f t="shared" si="19"/>
        <v>38168</v>
      </c>
    </row>
    <row r="586" spans="1:10" x14ac:dyDescent="0.45">
      <c r="A586" s="37" t="s">
        <v>941</v>
      </c>
      <c r="B586" s="38" t="s">
        <v>62</v>
      </c>
      <c r="C586" s="37" t="s">
        <v>83</v>
      </c>
      <c r="D586" s="37" t="s">
        <v>59</v>
      </c>
      <c r="E586" s="113">
        <v>40917</v>
      </c>
      <c r="F586" s="43">
        <f t="shared" ca="1" si="18"/>
        <v>10</v>
      </c>
      <c r="G586" s="44"/>
      <c r="H586" s="45">
        <v>73185</v>
      </c>
      <c r="I586" s="38">
        <v>2</v>
      </c>
      <c r="J586" s="41">
        <f t="shared" si="19"/>
        <v>75183</v>
      </c>
    </row>
    <row r="587" spans="1:10" x14ac:dyDescent="0.45">
      <c r="A587" s="37" t="s">
        <v>1283</v>
      </c>
      <c r="B587" s="38" t="s">
        <v>60</v>
      </c>
      <c r="C587" s="37" t="s">
        <v>98</v>
      </c>
      <c r="D587" s="37" t="s">
        <v>59</v>
      </c>
      <c r="E587" s="113">
        <v>40368</v>
      </c>
      <c r="F587" s="43">
        <f t="shared" ca="1" si="18"/>
        <v>12</v>
      </c>
      <c r="G587" s="44"/>
      <c r="H587" s="45">
        <v>106358</v>
      </c>
      <c r="I587" s="38">
        <v>3</v>
      </c>
      <c r="J587" s="41">
        <f t="shared" si="19"/>
        <v>109262</v>
      </c>
    </row>
    <row r="588" spans="1:10" x14ac:dyDescent="0.45">
      <c r="A588" s="37" t="s">
        <v>1225</v>
      </c>
      <c r="B588" s="38" t="s">
        <v>63</v>
      </c>
      <c r="C588" s="37" t="s">
        <v>93</v>
      </c>
      <c r="D588" s="37" t="s">
        <v>65</v>
      </c>
      <c r="E588" s="113">
        <v>43130</v>
      </c>
      <c r="F588" s="43">
        <f t="shared" ca="1" si="18"/>
        <v>4</v>
      </c>
      <c r="G588" s="44" t="s">
        <v>70</v>
      </c>
      <c r="H588" s="45">
        <v>102420</v>
      </c>
      <c r="I588" s="38">
        <v>2</v>
      </c>
      <c r="J588" s="41">
        <f t="shared" si="19"/>
        <v>105216</v>
      </c>
    </row>
    <row r="589" spans="1:10" x14ac:dyDescent="0.45">
      <c r="A589" s="37" t="s">
        <v>1135</v>
      </c>
      <c r="B589" s="38" t="s">
        <v>60</v>
      </c>
      <c r="C589" s="37" t="s">
        <v>91</v>
      </c>
      <c r="D589" s="37" t="s">
        <v>65</v>
      </c>
      <c r="E589" s="113">
        <v>39951</v>
      </c>
      <c r="F589" s="43">
        <f t="shared" ca="1" si="18"/>
        <v>13</v>
      </c>
      <c r="G589" s="44" t="s">
        <v>70</v>
      </c>
      <c r="H589" s="45">
        <v>92947</v>
      </c>
      <c r="I589" s="38">
        <v>1</v>
      </c>
      <c r="J589" s="41">
        <f t="shared" si="19"/>
        <v>95484</v>
      </c>
    </row>
    <row r="590" spans="1:10" x14ac:dyDescent="0.45">
      <c r="A590" s="37" t="s">
        <v>1136</v>
      </c>
      <c r="B590" s="38" t="s">
        <v>60</v>
      </c>
      <c r="C590" s="37" t="s">
        <v>91</v>
      </c>
      <c r="D590" s="37" t="s">
        <v>71</v>
      </c>
      <c r="E590" s="113">
        <v>41366</v>
      </c>
      <c r="F590" s="43">
        <f t="shared" ca="1" si="18"/>
        <v>9</v>
      </c>
      <c r="G590" s="44" t="s">
        <v>67</v>
      </c>
      <c r="H590" s="45">
        <v>39560</v>
      </c>
      <c r="I590" s="38">
        <v>4</v>
      </c>
      <c r="J590" s="41">
        <f t="shared" si="19"/>
        <v>40640</v>
      </c>
    </row>
    <row r="591" spans="1:10" x14ac:dyDescent="0.45">
      <c r="A591" s="37" t="s">
        <v>800</v>
      </c>
      <c r="B591" s="38" t="s">
        <v>63</v>
      </c>
      <c r="C591" s="37" t="s">
        <v>80</v>
      </c>
      <c r="D591" s="37" t="s">
        <v>65</v>
      </c>
      <c r="E591" s="113">
        <v>39560</v>
      </c>
      <c r="F591" s="43">
        <f t="shared" ca="1" si="18"/>
        <v>14</v>
      </c>
      <c r="G591" s="44" t="s">
        <v>68</v>
      </c>
      <c r="H591" s="45">
        <v>103363</v>
      </c>
      <c r="I591" s="38">
        <v>5</v>
      </c>
      <c r="J591" s="41">
        <f t="shared" si="19"/>
        <v>106185</v>
      </c>
    </row>
    <row r="592" spans="1:10" x14ac:dyDescent="0.45">
      <c r="A592" s="37" t="s">
        <v>942</v>
      </c>
      <c r="B592" s="38" t="s">
        <v>61</v>
      </c>
      <c r="C592" s="37" t="s">
        <v>83</v>
      </c>
      <c r="D592" s="37" t="s">
        <v>59</v>
      </c>
      <c r="E592" s="113">
        <v>43194</v>
      </c>
      <c r="F592" s="43">
        <f t="shared" ca="1" si="18"/>
        <v>4</v>
      </c>
      <c r="G592" s="44"/>
      <c r="H592" s="45">
        <v>56778</v>
      </c>
      <c r="I592" s="38">
        <v>2</v>
      </c>
      <c r="J592" s="41">
        <f t="shared" si="19"/>
        <v>58328</v>
      </c>
    </row>
    <row r="593" spans="1:10" x14ac:dyDescent="0.45">
      <c r="A593" s="37" t="s">
        <v>1226</v>
      </c>
      <c r="B593" s="38" t="s">
        <v>57</v>
      </c>
      <c r="C593" s="37" t="s">
        <v>93</v>
      </c>
      <c r="D593" s="37" t="s">
        <v>59</v>
      </c>
      <c r="E593" s="113">
        <v>41044</v>
      </c>
      <c r="F593" s="43">
        <f t="shared" ca="1" si="18"/>
        <v>10</v>
      </c>
      <c r="G593" s="44"/>
      <c r="H593" s="45">
        <v>68081</v>
      </c>
      <c r="I593" s="38">
        <v>4</v>
      </c>
      <c r="J593" s="41">
        <f t="shared" si="19"/>
        <v>69940</v>
      </c>
    </row>
    <row r="594" spans="1:10" x14ac:dyDescent="0.45">
      <c r="A594" s="37" t="s">
        <v>1227</v>
      </c>
      <c r="B594" s="38" t="s">
        <v>61</v>
      </c>
      <c r="C594" s="37" t="s">
        <v>93</v>
      </c>
      <c r="D594" s="37" t="s">
        <v>65</v>
      </c>
      <c r="E594" s="113">
        <v>42990</v>
      </c>
      <c r="F594" s="43">
        <f t="shared" ca="1" si="18"/>
        <v>5</v>
      </c>
      <c r="G594" s="44" t="s">
        <v>70</v>
      </c>
      <c r="H594" s="45">
        <v>120961</v>
      </c>
      <c r="I594" s="38">
        <v>1</v>
      </c>
      <c r="J594" s="41">
        <f t="shared" si="19"/>
        <v>124263</v>
      </c>
    </row>
    <row r="595" spans="1:10" x14ac:dyDescent="0.45">
      <c r="A595" s="37" t="s">
        <v>1228</v>
      </c>
      <c r="B595" s="38" t="s">
        <v>63</v>
      </c>
      <c r="C595" s="37" t="s">
        <v>93</v>
      </c>
      <c r="D595" s="37" t="s">
        <v>65</v>
      </c>
      <c r="E595" s="113">
        <v>44068</v>
      </c>
      <c r="F595" s="43">
        <f t="shared" ca="1" si="18"/>
        <v>2</v>
      </c>
      <c r="G595" s="44" t="s">
        <v>68</v>
      </c>
      <c r="H595" s="45">
        <v>37626</v>
      </c>
      <c r="I595" s="38">
        <v>5</v>
      </c>
      <c r="J595" s="41">
        <f t="shared" si="19"/>
        <v>38653</v>
      </c>
    </row>
    <row r="596" spans="1:10" x14ac:dyDescent="0.45">
      <c r="A596" s="37" t="s">
        <v>943</v>
      </c>
      <c r="B596" s="38" t="s">
        <v>62</v>
      </c>
      <c r="C596" s="37" t="s">
        <v>83</v>
      </c>
      <c r="D596" s="37" t="s">
        <v>65</v>
      </c>
      <c r="E596" s="113">
        <v>42469</v>
      </c>
      <c r="F596" s="43">
        <f t="shared" ca="1" si="18"/>
        <v>6</v>
      </c>
      <c r="G596" s="44" t="s">
        <v>70</v>
      </c>
      <c r="H596" s="45">
        <v>84807</v>
      </c>
      <c r="I596" s="38">
        <v>2</v>
      </c>
      <c r="J596" s="41">
        <f t="shared" si="19"/>
        <v>87122</v>
      </c>
    </row>
    <row r="597" spans="1:10" x14ac:dyDescent="0.45">
      <c r="A597" s="37" t="s">
        <v>1229</v>
      </c>
      <c r="B597" s="38" t="s">
        <v>61</v>
      </c>
      <c r="C597" s="37" t="s">
        <v>93</v>
      </c>
      <c r="D597" s="37" t="s">
        <v>72</v>
      </c>
      <c r="E597" s="113">
        <v>42454</v>
      </c>
      <c r="F597" s="43">
        <f t="shared" ca="1" si="18"/>
        <v>6</v>
      </c>
      <c r="G597" s="44"/>
      <c r="H597" s="45">
        <v>39897</v>
      </c>
      <c r="I597" s="38">
        <v>3</v>
      </c>
      <c r="J597" s="41">
        <f t="shared" si="19"/>
        <v>40986</v>
      </c>
    </row>
    <row r="598" spans="1:10" x14ac:dyDescent="0.45">
      <c r="A598" s="37" t="s">
        <v>1137</v>
      </c>
      <c r="B598" s="38" t="s">
        <v>61</v>
      </c>
      <c r="C598" s="37" t="s">
        <v>91</v>
      </c>
      <c r="D598" s="37" t="s">
        <v>71</v>
      </c>
      <c r="E598" s="113">
        <v>40014</v>
      </c>
      <c r="F598" s="43">
        <f t="shared" ca="1" si="18"/>
        <v>13</v>
      </c>
      <c r="G598" s="44" t="s">
        <v>69</v>
      </c>
      <c r="H598" s="45">
        <v>65668</v>
      </c>
      <c r="I598" s="38">
        <v>1</v>
      </c>
      <c r="J598" s="41">
        <f t="shared" si="19"/>
        <v>67461</v>
      </c>
    </row>
    <row r="599" spans="1:10" x14ac:dyDescent="0.45">
      <c r="A599" s="37" t="s">
        <v>1054</v>
      </c>
      <c r="B599" s="38" t="s">
        <v>62</v>
      </c>
      <c r="C599" s="37" t="s">
        <v>88</v>
      </c>
      <c r="D599" s="37" t="s">
        <v>65</v>
      </c>
      <c r="E599" s="113">
        <v>39580</v>
      </c>
      <c r="F599" s="43">
        <f t="shared" ca="1" si="18"/>
        <v>14</v>
      </c>
      <c r="G599" s="44" t="s">
        <v>67</v>
      </c>
      <c r="H599" s="45">
        <v>98481</v>
      </c>
      <c r="I599" s="38">
        <v>5</v>
      </c>
      <c r="J599" s="41">
        <f t="shared" si="19"/>
        <v>101170</v>
      </c>
    </row>
    <row r="600" spans="1:10" x14ac:dyDescent="0.45">
      <c r="A600" s="37" t="s">
        <v>801</v>
      </c>
      <c r="B600" s="38" t="s">
        <v>64</v>
      </c>
      <c r="C600" s="37" t="s">
        <v>80</v>
      </c>
      <c r="D600" s="37" t="s">
        <v>65</v>
      </c>
      <c r="E600" s="113">
        <v>43837</v>
      </c>
      <c r="F600" s="43">
        <f t="shared" ca="1" si="18"/>
        <v>2</v>
      </c>
      <c r="G600" s="44" t="s">
        <v>70</v>
      </c>
      <c r="H600" s="45">
        <v>87483</v>
      </c>
      <c r="I600" s="38">
        <v>5</v>
      </c>
      <c r="J600" s="41">
        <f t="shared" si="19"/>
        <v>89871</v>
      </c>
    </row>
    <row r="601" spans="1:10" x14ac:dyDescent="0.45">
      <c r="A601" s="37" t="s">
        <v>973</v>
      </c>
      <c r="B601" s="38" t="s">
        <v>57</v>
      </c>
      <c r="C601" s="37" t="s">
        <v>86</v>
      </c>
      <c r="D601" s="37" t="s">
        <v>65</v>
      </c>
      <c r="E601" s="113">
        <v>43904</v>
      </c>
      <c r="F601" s="43">
        <f t="shared" ca="1" si="18"/>
        <v>2</v>
      </c>
      <c r="G601" s="44" t="s">
        <v>70</v>
      </c>
      <c r="H601" s="45">
        <v>37792</v>
      </c>
      <c r="I601" s="38">
        <v>5</v>
      </c>
      <c r="J601" s="41">
        <f t="shared" si="19"/>
        <v>38824</v>
      </c>
    </row>
    <row r="602" spans="1:10" x14ac:dyDescent="0.45">
      <c r="A602" s="37" t="s">
        <v>802</v>
      </c>
      <c r="B602" s="38" t="s">
        <v>60</v>
      </c>
      <c r="C602" s="37" t="s">
        <v>80</v>
      </c>
      <c r="D602" s="37" t="s">
        <v>72</v>
      </c>
      <c r="E602" s="113">
        <v>43994</v>
      </c>
      <c r="F602" s="43">
        <f t="shared" ca="1" si="18"/>
        <v>2</v>
      </c>
      <c r="G602" s="44"/>
      <c r="H602" s="45">
        <v>20881</v>
      </c>
      <c r="I602" s="38">
        <v>5</v>
      </c>
      <c r="J602" s="41">
        <f t="shared" si="19"/>
        <v>21451</v>
      </c>
    </row>
    <row r="603" spans="1:10" x14ac:dyDescent="0.45">
      <c r="A603" s="37" t="s">
        <v>622</v>
      </c>
      <c r="B603" s="38" t="s">
        <v>61</v>
      </c>
      <c r="C603" s="37" t="s">
        <v>58</v>
      </c>
      <c r="D603" s="37" t="s">
        <v>71</v>
      </c>
      <c r="E603" s="113">
        <v>41764</v>
      </c>
      <c r="F603" s="43">
        <f t="shared" ca="1" si="18"/>
        <v>8</v>
      </c>
      <c r="G603" s="44" t="s">
        <v>70</v>
      </c>
      <c r="H603" s="45">
        <v>45628</v>
      </c>
      <c r="I603" s="38">
        <v>2</v>
      </c>
      <c r="J603" s="41">
        <f t="shared" si="19"/>
        <v>46874</v>
      </c>
    </row>
    <row r="604" spans="1:10" x14ac:dyDescent="0.45">
      <c r="A604" s="37" t="s">
        <v>734</v>
      </c>
      <c r="B604" s="38" t="s">
        <v>63</v>
      </c>
      <c r="C604" s="37" t="s">
        <v>77</v>
      </c>
      <c r="D604" s="37" t="s">
        <v>71</v>
      </c>
      <c r="E604" s="113">
        <v>42870</v>
      </c>
      <c r="F604" s="43">
        <f t="shared" ca="1" si="18"/>
        <v>5</v>
      </c>
      <c r="G604" s="44" t="s">
        <v>68</v>
      </c>
      <c r="H604" s="45">
        <v>37293</v>
      </c>
      <c r="I604" s="38">
        <v>3</v>
      </c>
      <c r="J604" s="41">
        <f t="shared" si="19"/>
        <v>38311</v>
      </c>
    </row>
    <row r="605" spans="1:10" x14ac:dyDescent="0.45">
      <c r="A605" s="37" t="s">
        <v>1138</v>
      </c>
      <c r="B605" s="38" t="s">
        <v>61</v>
      </c>
      <c r="C605" s="37" t="s">
        <v>91</v>
      </c>
      <c r="D605" s="37" t="s">
        <v>65</v>
      </c>
      <c r="E605" s="113">
        <v>42774</v>
      </c>
      <c r="F605" s="43">
        <f t="shared" ca="1" si="18"/>
        <v>5</v>
      </c>
      <c r="G605" s="44" t="s">
        <v>67</v>
      </c>
      <c r="H605" s="45">
        <v>114693</v>
      </c>
      <c r="I605" s="38">
        <v>3</v>
      </c>
      <c r="J605" s="41">
        <f t="shared" si="19"/>
        <v>117824</v>
      </c>
    </row>
    <row r="606" spans="1:10" x14ac:dyDescent="0.45">
      <c r="A606" s="37" t="s">
        <v>944</v>
      </c>
      <c r="B606" s="38" t="s">
        <v>60</v>
      </c>
      <c r="C606" s="37" t="s">
        <v>83</v>
      </c>
      <c r="D606" s="37" t="s">
        <v>72</v>
      </c>
      <c r="E606" s="113">
        <v>42678</v>
      </c>
      <c r="F606" s="43">
        <f t="shared" ca="1" si="18"/>
        <v>6</v>
      </c>
      <c r="G606" s="44"/>
      <c r="H606" s="45">
        <v>19993</v>
      </c>
      <c r="I606" s="38">
        <v>4</v>
      </c>
      <c r="J606" s="41">
        <f t="shared" si="19"/>
        <v>20539</v>
      </c>
    </row>
    <row r="607" spans="1:10" x14ac:dyDescent="0.45">
      <c r="A607" s="37" t="s">
        <v>1230</v>
      </c>
      <c r="B607" s="38" t="s">
        <v>63</v>
      </c>
      <c r="C607" s="37" t="s">
        <v>93</v>
      </c>
      <c r="D607" s="37" t="s">
        <v>65</v>
      </c>
      <c r="E607" s="113">
        <v>44271</v>
      </c>
      <c r="F607" s="43">
        <f t="shared" ca="1" si="18"/>
        <v>1</v>
      </c>
      <c r="G607" s="44" t="s">
        <v>69</v>
      </c>
      <c r="H607" s="45">
        <v>55835</v>
      </c>
      <c r="I607" s="38">
        <v>5</v>
      </c>
      <c r="J607" s="41">
        <f t="shared" si="19"/>
        <v>57359</v>
      </c>
    </row>
    <row r="608" spans="1:10" x14ac:dyDescent="0.45">
      <c r="A608" s="37" t="s">
        <v>623</v>
      </c>
      <c r="B608" s="38" t="s">
        <v>62</v>
      </c>
      <c r="C608" s="37" t="s">
        <v>58</v>
      </c>
      <c r="D608" s="37" t="s">
        <v>71</v>
      </c>
      <c r="E608" s="113">
        <v>43845</v>
      </c>
      <c r="F608" s="43">
        <f t="shared" ca="1" si="18"/>
        <v>2</v>
      </c>
      <c r="G608" s="44" t="s">
        <v>70</v>
      </c>
      <c r="H608" s="45">
        <v>67540</v>
      </c>
      <c r="I608" s="38">
        <v>3</v>
      </c>
      <c r="J608" s="41">
        <f t="shared" si="19"/>
        <v>69384</v>
      </c>
    </row>
    <row r="609" spans="1:10" x14ac:dyDescent="0.45">
      <c r="A609" s="37" t="s">
        <v>1017</v>
      </c>
      <c r="B609" s="38" t="s">
        <v>63</v>
      </c>
      <c r="C609" s="37" t="s">
        <v>87</v>
      </c>
      <c r="D609" s="37" t="s">
        <v>59</v>
      </c>
      <c r="E609" s="113">
        <v>42654</v>
      </c>
      <c r="F609" s="43">
        <f t="shared" ca="1" si="18"/>
        <v>6</v>
      </c>
      <c r="G609" s="44"/>
      <c r="H609" s="45">
        <v>108078</v>
      </c>
      <c r="I609" s="38">
        <v>5</v>
      </c>
      <c r="J609" s="41">
        <f t="shared" si="19"/>
        <v>111029</v>
      </c>
    </row>
    <row r="610" spans="1:10" x14ac:dyDescent="0.45">
      <c r="A610" s="37" t="s">
        <v>624</v>
      </c>
      <c r="B610" s="38" t="s">
        <v>63</v>
      </c>
      <c r="C610" s="37" t="s">
        <v>58</v>
      </c>
      <c r="D610" s="37" t="s">
        <v>65</v>
      </c>
      <c r="E610" s="113">
        <v>40264</v>
      </c>
      <c r="F610" s="43">
        <f t="shared" ca="1" si="18"/>
        <v>12</v>
      </c>
      <c r="G610" s="44" t="s">
        <v>69</v>
      </c>
      <c r="H610" s="45">
        <v>67027</v>
      </c>
      <c r="I610" s="38">
        <v>1</v>
      </c>
      <c r="J610" s="41">
        <f t="shared" si="19"/>
        <v>68857</v>
      </c>
    </row>
    <row r="611" spans="1:10" x14ac:dyDescent="0.45">
      <c r="A611" s="37" t="s">
        <v>945</v>
      </c>
      <c r="B611" s="38" t="s">
        <v>63</v>
      </c>
      <c r="C611" s="37" t="s">
        <v>83</v>
      </c>
      <c r="D611" s="37" t="s">
        <v>59</v>
      </c>
      <c r="E611" s="113">
        <v>40228</v>
      </c>
      <c r="F611" s="43">
        <f t="shared" ca="1" si="18"/>
        <v>12</v>
      </c>
      <c r="G611" s="44"/>
      <c r="H611" s="45">
        <v>79883</v>
      </c>
      <c r="I611" s="38">
        <v>3</v>
      </c>
      <c r="J611" s="41">
        <f t="shared" si="19"/>
        <v>82064</v>
      </c>
    </row>
    <row r="612" spans="1:10" x14ac:dyDescent="0.45">
      <c r="A612" s="37" t="s">
        <v>1055</v>
      </c>
      <c r="B612" s="38" t="s">
        <v>61</v>
      </c>
      <c r="C612" s="37" t="s">
        <v>88</v>
      </c>
      <c r="D612" s="37" t="s">
        <v>65</v>
      </c>
      <c r="E612" s="113">
        <v>42379</v>
      </c>
      <c r="F612" s="43">
        <f t="shared" ca="1" si="18"/>
        <v>6</v>
      </c>
      <c r="G612" s="44" t="s">
        <v>70</v>
      </c>
      <c r="H612" s="45">
        <v>52354</v>
      </c>
      <c r="I612" s="38">
        <v>5</v>
      </c>
      <c r="J612" s="41">
        <f t="shared" si="19"/>
        <v>53783</v>
      </c>
    </row>
    <row r="613" spans="1:10" x14ac:dyDescent="0.45">
      <c r="A613" s="37" t="s">
        <v>625</v>
      </c>
      <c r="B613" s="38" t="s">
        <v>61</v>
      </c>
      <c r="C613" s="37" t="s">
        <v>58</v>
      </c>
      <c r="D613" s="37" t="s">
        <v>65</v>
      </c>
      <c r="E613" s="113">
        <v>42953</v>
      </c>
      <c r="F613" s="43">
        <f t="shared" ca="1" si="18"/>
        <v>5</v>
      </c>
      <c r="G613" s="44" t="s">
        <v>67</v>
      </c>
      <c r="H613" s="45">
        <v>58276</v>
      </c>
      <c r="I613" s="38">
        <v>5</v>
      </c>
      <c r="J613" s="41">
        <f t="shared" si="19"/>
        <v>59867</v>
      </c>
    </row>
    <row r="614" spans="1:10" x14ac:dyDescent="0.45">
      <c r="A614" s="37" t="s">
        <v>946</v>
      </c>
      <c r="B614" s="38" t="s">
        <v>60</v>
      </c>
      <c r="C614" s="37" t="s">
        <v>83</v>
      </c>
      <c r="D614" s="37" t="s">
        <v>72</v>
      </c>
      <c r="E614" s="113">
        <v>42368</v>
      </c>
      <c r="F614" s="43">
        <f t="shared" ca="1" si="18"/>
        <v>6</v>
      </c>
      <c r="G614" s="44"/>
      <c r="H614" s="45">
        <v>31165</v>
      </c>
      <c r="I614" s="38">
        <v>1</v>
      </c>
      <c r="J614" s="41">
        <f t="shared" si="19"/>
        <v>32016</v>
      </c>
    </row>
    <row r="615" spans="1:10" x14ac:dyDescent="0.45">
      <c r="A615" s="37" t="s">
        <v>626</v>
      </c>
      <c r="B615" s="38" t="s">
        <v>63</v>
      </c>
      <c r="C615" s="37" t="s">
        <v>58</v>
      </c>
      <c r="D615" s="37" t="s">
        <v>59</v>
      </c>
      <c r="E615" s="113">
        <v>43183</v>
      </c>
      <c r="F615" s="43">
        <f t="shared" ca="1" si="18"/>
        <v>4</v>
      </c>
      <c r="G615" s="44"/>
      <c r="H615" s="45">
        <v>78566</v>
      </c>
      <c r="I615" s="38">
        <v>1</v>
      </c>
      <c r="J615" s="41">
        <f t="shared" si="19"/>
        <v>80711</v>
      </c>
    </row>
    <row r="616" spans="1:10" x14ac:dyDescent="0.45">
      <c r="A616" s="37" t="s">
        <v>947</v>
      </c>
      <c r="B616" s="38" t="s">
        <v>63</v>
      </c>
      <c r="C616" s="37" t="s">
        <v>83</v>
      </c>
      <c r="D616" s="37" t="s">
        <v>65</v>
      </c>
      <c r="E616" s="113">
        <v>43892</v>
      </c>
      <c r="F616" s="43">
        <f t="shared" ca="1" si="18"/>
        <v>2</v>
      </c>
      <c r="G616" s="44" t="s">
        <v>70</v>
      </c>
      <c r="H616" s="45">
        <v>61397</v>
      </c>
      <c r="I616" s="38">
        <v>2</v>
      </c>
      <c r="J616" s="41">
        <f t="shared" si="19"/>
        <v>63073</v>
      </c>
    </row>
    <row r="617" spans="1:10" x14ac:dyDescent="0.45">
      <c r="A617" s="37" t="s">
        <v>627</v>
      </c>
      <c r="B617" s="38" t="s">
        <v>57</v>
      </c>
      <c r="C617" s="37" t="s">
        <v>58</v>
      </c>
      <c r="D617" s="37" t="s">
        <v>65</v>
      </c>
      <c r="E617" s="113">
        <v>42808</v>
      </c>
      <c r="F617" s="43">
        <f t="shared" ca="1" si="18"/>
        <v>5</v>
      </c>
      <c r="G617" s="44" t="s">
        <v>68</v>
      </c>
      <c r="H617" s="45">
        <v>102392</v>
      </c>
      <c r="I617" s="38">
        <v>2</v>
      </c>
      <c r="J617" s="41">
        <f t="shared" si="19"/>
        <v>105187</v>
      </c>
    </row>
    <row r="618" spans="1:10" x14ac:dyDescent="0.45">
      <c r="A618" s="37" t="s">
        <v>1231</v>
      </c>
      <c r="B618" s="38" t="s">
        <v>63</v>
      </c>
      <c r="C618" s="37" t="s">
        <v>93</v>
      </c>
      <c r="D618" s="37" t="s">
        <v>65</v>
      </c>
      <c r="E618" s="113">
        <v>39921</v>
      </c>
      <c r="F618" s="43">
        <f t="shared" ca="1" si="18"/>
        <v>13</v>
      </c>
      <c r="G618" s="44" t="s">
        <v>69</v>
      </c>
      <c r="H618" s="45">
        <v>85777</v>
      </c>
      <c r="I618" s="38">
        <v>2</v>
      </c>
      <c r="J618" s="41">
        <f t="shared" si="19"/>
        <v>88119</v>
      </c>
    </row>
    <row r="619" spans="1:10" x14ac:dyDescent="0.45">
      <c r="A619" s="37" t="s">
        <v>735</v>
      </c>
      <c r="B619" s="38" t="s">
        <v>61</v>
      </c>
      <c r="C619" s="37" t="s">
        <v>77</v>
      </c>
      <c r="D619" s="37" t="s">
        <v>65</v>
      </c>
      <c r="E619" s="113">
        <v>40599</v>
      </c>
      <c r="F619" s="43">
        <f t="shared" ca="1" si="18"/>
        <v>11</v>
      </c>
      <c r="G619" s="44" t="s">
        <v>68</v>
      </c>
      <c r="H619" s="45">
        <v>37695</v>
      </c>
      <c r="I619" s="38">
        <v>4</v>
      </c>
      <c r="J619" s="41">
        <f t="shared" si="19"/>
        <v>38724</v>
      </c>
    </row>
    <row r="620" spans="1:10" x14ac:dyDescent="0.45">
      <c r="A620" s="37" t="s">
        <v>1056</v>
      </c>
      <c r="B620" s="38" t="s">
        <v>63</v>
      </c>
      <c r="C620" s="37" t="s">
        <v>88</v>
      </c>
      <c r="D620" s="37" t="s">
        <v>59</v>
      </c>
      <c r="E620" s="113">
        <v>43827</v>
      </c>
      <c r="F620" s="43">
        <f t="shared" ca="1" si="18"/>
        <v>2</v>
      </c>
      <c r="G620" s="44"/>
      <c r="H620" s="45">
        <v>63560</v>
      </c>
      <c r="I620" s="38">
        <v>4</v>
      </c>
      <c r="J620" s="41">
        <f t="shared" si="19"/>
        <v>65295</v>
      </c>
    </row>
    <row r="621" spans="1:10" x14ac:dyDescent="0.45">
      <c r="A621" s="37" t="s">
        <v>1273</v>
      </c>
      <c r="B621" s="38" t="s">
        <v>63</v>
      </c>
      <c r="C621" s="37" t="s">
        <v>97</v>
      </c>
      <c r="D621" s="37" t="s">
        <v>59</v>
      </c>
      <c r="E621" s="113">
        <v>43963</v>
      </c>
      <c r="F621" s="43">
        <f t="shared" ca="1" si="18"/>
        <v>2</v>
      </c>
      <c r="G621" s="44"/>
      <c r="H621" s="45">
        <v>104153</v>
      </c>
      <c r="I621" s="38">
        <v>4</v>
      </c>
      <c r="J621" s="41">
        <f t="shared" si="19"/>
        <v>106996</v>
      </c>
    </row>
    <row r="622" spans="1:10" x14ac:dyDescent="0.45">
      <c r="A622" s="37" t="s">
        <v>666</v>
      </c>
      <c r="B622" s="38" t="s">
        <v>63</v>
      </c>
      <c r="C622" s="37" t="s">
        <v>74</v>
      </c>
      <c r="D622" s="37" t="s">
        <v>71</v>
      </c>
      <c r="E622" s="113">
        <v>39948</v>
      </c>
      <c r="F622" s="43">
        <f t="shared" ca="1" si="18"/>
        <v>13</v>
      </c>
      <c r="G622" s="44" t="s">
        <v>69</v>
      </c>
      <c r="H622" s="45">
        <v>59503</v>
      </c>
      <c r="I622" s="38">
        <v>1</v>
      </c>
      <c r="J622" s="41">
        <f t="shared" si="19"/>
        <v>61127</v>
      </c>
    </row>
    <row r="623" spans="1:10" x14ac:dyDescent="0.45">
      <c r="A623" s="37" t="s">
        <v>736</v>
      </c>
      <c r="B623" s="38" t="s">
        <v>61</v>
      </c>
      <c r="C623" s="37" t="s">
        <v>77</v>
      </c>
      <c r="D623" s="37" t="s">
        <v>71</v>
      </c>
      <c r="E623" s="113">
        <v>43253</v>
      </c>
      <c r="F623" s="43">
        <f t="shared" ca="1" si="18"/>
        <v>4</v>
      </c>
      <c r="G623" s="44" t="s">
        <v>69</v>
      </c>
      <c r="H623" s="45">
        <v>53976</v>
      </c>
      <c r="I623" s="38">
        <v>4</v>
      </c>
      <c r="J623" s="41">
        <f t="shared" si="19"/>
        <v>55450</v>
      </c>
    </row>
    <row r="624" spans="1:10" x14ac:dyDescent="0.45">
      <c r="A624" s="37" t="s">
        <v>1018</v>
      </c>
      <c r="B624" s="38" t="s">
        <v>61</v>
      </c>
      <c r="C624" s="37" t="s">
        <v>87</v>
      </c>
      <c r="D624" s="37" t="s">
        <v>59</v>
      </c>
      <c r="E624" s="113">
        <v>42560</v>
      </c>
      <c r="F624" s="43">
        <f t="shared" ca="1" si="18"/>
        <v>6</v>
      </c>
      <c r="G624" s="44"/>
      <c r="H624" s="45">
        <v>88551</v>
      </c>
      <c r="I624" s="38">
        <v>2</v>
      </c>
      <c r="J624" s="41">
        <f t="shared" si="19"/>
        <v>90968</v>
      </c>
    </row>
    <row r="625" spans="1:10" x14ac:dyDescent="0.45">
      <c r="A625" s="37" t="s">
        <v>737</v>
      </c>
      <c r="B625" s="38" t="s">
        <v>57</v>
      </c>
      <c r="C625" s="37" t="s">
        <v>77</v>
      </c>
      <c r="D625" s="37" t="s">
        <v>71</v>
      </c>
      <c r="E625" s="113">
        <v>40487</v>
      </c>
      <c r="F625" s="43">
        <f t="shared" ca="1" si="18"/>
        <v>12</v>
      </c>
      <c r="G625" s="44" t="s">
        <v>68</v>
      </c>
      <c r="H625" s="45">
        <v>48928</v>
      </c>
      <c r="I625" s="38">
        <v>3</v>
      </c>
      <c r="J625" s="41">
        <f t="shared" si="19"/>
        <v>50264</v>
      </c>
    </row>
    <row r="626" spans="1:10" x14ac:dyDescent="0.45">
      <c r="A626" s="37" t="s">
        <v>1232</v>
      </c>
      <c r="B626" s="38" t="s">
        <v>60</v>
      </c>
      <c r="C626" s="37" t="s">
        <v>93</v>
      </c>
      <c r="D626" s="37" t="s">
        <v>72</v>
      </c>
      <c r="E626" s="113">
        <v>43333</v>
      </c>
      <c r="F626" s="43">
        <f t="shared" ca="1" si="18"/>
        <v>4</v>
      </c>
      <c r="G626" s="44"/>
      <c r="H626" s="45">
        <v>51790</v>
      </c>
      <c r="I626" s="38">
        <v>2</v>
      </c>
      <c r="J626" s="41">
        <f t="shared" si="19"/>
        <v>53204</v>
      </c>
    </row>
    <row r="627" spans="1:10" x14ac:dyDescent="0.45">
      <c r="A627" s="37" t="s">
        <v>1233</v>
      </c>
      <c r="B627" s="38" t="s">
        <v>61</v>
      </c>
      <c r="C627" s="37" t="s">
        <v>93</v>
      </c>
      <c r="D627" s="37" t="s">
        <v>71</v>
      </c>
      <c r="E627" s="113">
        <v>42709</v>
      </c>
      <c r="F627" s="43">
        <f t="shared" ca="1" si="18"/>
        <v>5</v>
      </c>
      <c r="G627" s="44" t="s">
        <v>68</v>
      </c>
      <c r="H627" s="45">
        <v>27841</v>
      </c>
      <c r="I627" s="38">
        <v>1</v>
      </c>
      <c r="J627" s="41">
        <f t="shared" si="19"/>
        <v>28601</v>
      </c>
    </row>
    <row r="628" spans="1:10" x14ac:dyDescent="0.45">
      <c r="A628" s="37" t="s">
        <v>803</v>
      </c>
      <c r="B628" s="38" t="s">
        <v>63</v>
      </c>
      <c r="C628" s="37" t="s">
        <v>80</v>
      </c>
      <c r="D628" s="37" t="s">
        <v>65</v>
      </c>
      <c r="E628" s="113">
        <v>42815</v>
      </c>
      <c r="F628" s="43">
        <f t="shared" ca="1" si="18"/>
        <v>5</v>
      </c>
      <c r="G628" s="44" t="s">
        <v>70</v>
      </c>
      <c r="H628" s="45">
        <v>101283</v>
      </c>
      <c r="I628" s="38">
        <v>5</v>
      </c>
      <c r="J628" s="41">
        <f t="shared" si="19"/>
        <v>104048</v>
      </c>
    </row>
    <row r="629" spans="1:10" x14ac:dyDescent="0.45">
      <c r="A629" s="37" t="s">
        <v>948</v>
      </c>
      <c r="B629" s="38" t="s">
        <v>63</v>
      </c>
      <c r="C629" s="37" t="s">
        <v>83</v>
      </c>
      <c r="D629" s="37" t="s">
        <v>65</v>
      </c>
      <c r="E629" s="113">
        <v>42573</v>
      </c>
      <c r="F629" s="43">
        <f t="shared" ca="1" si="18"/>
        <v>6</v>
      </c>
      <c r="G629" s="44" t="s">
        <v>68</v>
      </c>
      <c r="H629" s="45">
        <v>83350</v>
      </c>
      <c r="I629" s="38">
        <v>1</v>
      </c>
      <c r="J629" s="41">
        <f t="shared" si="19"/>
        <v>85625</v>
      </c>
    </row>
    <row r="630" spans="1:10" x14ac:dyDescent="0.45">
      <c r="A630" s="37" t="s">
        <v>949</v>
      </c>
      <c r="B630" s="38" t="s">
        <v>63</v>
      </c>
      <c r="C630" s="37" t="s">
        <v>83</v>
      </c>
      <c r="D630" s="37" t="s">
        <v>65</v>
      </c>
      <c r="E630" s="113">
        <v>42697</v>
      </c>
      <c r="F630" s="43">
        <f t="shared" ca="1" si="18"/>
        <v>6</v>
      </c>
      <c r="G630" s="44" t="s">
        <v>70</v>
      </c>
      <c r="H630" s="45">
        <v>63102</v>
      </c>
      <c r="I630" s="38">
        <v>3</v>
      </c>
      <c r="J630" s="41">
        <f t="shared" si="19"/>
        <v>64825</v>
      </c>
    </row>
    <row r="631" spans="1:10" x14ac:dyDescent="0.45">
      <c r="A631" s="37" t="s">
        <v>950</v>
      </c>
      <c r="B631" s="38" t="s">
        <v>63</v>
      </c>
      <c r="C631" s="37" t="s">
        <v>83</v>
      </c>
      <c r="D631" s="37" t="s">
        <v>65</v>
      </c>
      <c r="E631" s="113">
        <v>43860</v>
      </c>
      <c r="F631" s="43">
        <f t="shared" ca="1" si="18"/>
        <v>2</v>
      </c>
      <c r="G631" s="44" t="s">
        <v>70</v>
      </c>
      <c r="H631" s="45">
        <v>119630</v>
      </c>
      <c r="I631" s="38">
        <v>3</v>
      </c>
      <c r="J631" s="41">
        <f t="shared" si="19"/>
        <v>122896</v>
      </c>
    </row>
    <row r="632" spans="1:10" x14ac:dyDescent="0.45">
      <c r="A632" s="37" t="s">
        <v>951</v>
      </c>
      <c r="B632" s="38" t="s">
        <v>63</v>
      </c>
      <c r="C632" s="37" t="s">
        <v>83</v>
      </c>
      <c r="D632" s="37" t="s">
        <v>65</v>
      </c>
      <c r="E632" s="113">
        <v>41100</v>
      </c>
      <c r="F632" s="43">
        <f t="shared" ca="1" si="18"/>
        <v>10</v>
      </c>
      <c r="G632" s="44" t="s">
        <v>70</v>
      </c>
      <c r="H632" s="45">
        <v>95804</v>
      </c>
      <c r="I632" s="38">
        <v>3</v>
      </c>
      <c r="J632" s="41">
        <f t="shared" si="19"/>
        <v>98419</v>
      </c>
    </row>
    <row r="633" spans="1:10" x14ac:dyDescent="0.45">
      <c r="A633" s="37" t="s">
        <v>1234</v>
      </c>
      <c r="B633" s="38" t="s">
        <v>60</v>
      </c>
      <c r="C633" s="37" t="s">
        <v>93</v>
      </c>
      <c r="D633" s="37" t="s">
        <v>59</v>
      </c>
      <c r="E633" s="113">
        <v>44716</v>
      </c>
      <c r="F633" s="43">
        <f t="shared" ca="1" si="18"/>
        <v>0</v>
      </c>
      <c r="G633" s="44"/>
      <c r="H633" s="45">
        <v>97496</v>
      </c>
      <c r="I633" s="38">
        <v>3</v>
      </c>
      <c r="J633" s="41">
        <f t="shared" si="19"/>
        <v>100158</v>
      </c>
    </row>
    <row r="634" spans="1:10" x14ac:dyDescent="0.45">
      <c r="A634" s="37" t="s">
        <v>628</v>
      </c>
      <c r="B634" s="38" t="s">
        <v>63</v>
      </c>
      <c r="C634" s="37" t="s">
        <v>58</v>
      </c>
      <c r="D634" s="37" t="s">
        <v>59</v>
      </c>
      <c r="E634" s="113">
        <v>44845</v>
      </c>
      <c r="F634" s="43">
        <f t="shared" ca="1" si="18"/>
        <v>0</v>
      </c>
      <c r="G634" s="44"/>
      <c r="H634" s="45">
        <v>62020</v>
      </c>
      <c r="I634" s="38">
        <v>2</v>
      </c>
      <c r="J634" s="41">
        <f t="shared" si="19"/>
        <v>63713</v>
      </c>
    </row>
    <row r="635" spans="1:10" x14ac:dyDescent="0.45">
      <c r="A635" s="37" t="s">
        <v>1139</v>
      </c>
      <c r="B635" s="38" t="s">
        <v>61</v>
      </c>
      <c r="C635" s="37" t="s">
        <v>91</v>
      </c>
      <c r="D635" s="37" t="s">
        <v>65</v>
      </c>
      <c r="E635" s="113">
        <v>39836</v>
      </c>
      <c r="F635" s="43">
        <f t="shared" ca="1" si="18"/>
        <v>13</v>
      </c>
      <c r="G635" s="44" t="s">
        <v>68</v>
      </c>
      <c r="H635" s="45">
        <v>81007</v>
      </c>
      <c r="I635" s="38">
        <v>5</v>
      </c>
      <c r="J635" s="41">
        <f t="shared" si="19"/>
        <v>83218</v>
      </c>
    </row>
    <row r="636" spans="1:10" x14ac:dyDescent="0.45">
      <c r="A636" s="37" t="s">
        <v>629</v>
      </c>
      <c r="B636" s="38" t="s">
        <v>63</v>
      </c>
      <c r="C636" s="37" t="s">
        <v>58</v>
      </c>
      <c r="D636" s="37" t="s">
        <v>59</v>
      </c>
      <c r="E636" s="113">
        <v>39888</v>
      </c>
      <c r="F636" s="43">
        <f t="shared" ca="1" si="18"/>
        <v>13</v>
      </c>
      <c r="G636" s="44"/>
      <c r="H636" s="45">
        <v>80424</v>
      </c>
      <c r="I636" s="38">
        <v>5</v>
      </c>
      <c r="J636" s="41">
        <f t="shared" si="19"/>
        <v>82620</v>
      </c>
    </row>
    <row r="637" spans="1:10" x14ac:dyDescent="0.45">
      <c r="A637" s="37" t="s">
        <v>1235</v>
      </c>
      <c r="B637" s="38" t="s">
        <v>61</v>
      </c>
      <c r="C637" s="37" t="s">
        <v>93</v>
      </c>
      <c r="D637" s="37" t="s">
        <v>65</v>
      </c>
      <c r="E637" s="113">
        <v>44159</v>
      </c>
      <c r="F637" s="43">
        <f t="shared" ca="1" si="18"/>
        <v>2</v>
      </c>
      <c r="G637" s="44" t="s">
        <v>68</v>
      </c>
      <c r="H637" s="45">
        <v>64337</v>
      </c>
      <c r="I637" s="38">
        <v>5</v>
      </c>
      <c r="J637" s="41">
        <f t="shared" si="19"/>
        <v>66093</v>
      </c>
    </row>
    <row r="638" spans="1:10" x14ac:dyDescent="0.45">
      <c r="A638" s="37" t="s">
        <v>1019</v>
      </c>
      <c r="B638" s="38" t="s">
        <v>60</v>
      </c>
      <c r="C638" s="37" t="s">
        <v>87</v>
      </c>
      <c r="D638" s="37" t="s">
        <v>65</v>
      </c>
      <c r="E638" s="113">
        <v>43924</v>
      </c>
      <c r="F638" s="43">
        <f t="shared" ca="1" si="18"/>
        <v>2</v>
      </c>
      <c r="G638" s="44" t="s">
        <v>66</v>
      </c>
      <c r="H638" s="45">
        <v>97746</v>
      </c>
      <c r="I638" s="38">
        <v>4</v>
      </c>
      <c r="J638" s="41">
        <f t="shared" si="19"/>
        <v>100414</v>
      </c>
    </row>
    <row r="639" spans="1:10" x14ac:dyDescent="0.45">
      <c r="A639" s="37" t="s">
        <v>1284</v>
      </c>
      <c r="B639" s="38" t="s">
        <v>63</v>
      </c>
      <c r="C639" s="37" t="s">
        <v>98</v>
      </c>
      <c r="D639" s="37" t="s">
        <v>59</v>
      </c>
      <c r="E639" s="113">
        <v>42780</v>
      </c>
      <c r="F639" s="43">
        <f t="shared" ca="1" si="18"/>
        <v>5</v>
      </c>
      <c r="G639" s="44"/>
      <c r="H639" s="45">
        <v>92337</v>
      </c>
      <c r="I639" s="38">
        <v>5</v>
      </c>
      <c r="J639" s="41">
        <f t="shared" si="19"/>
        <v>94858</v>
      </c>
    </row>
    <row r="640" spans="1:10" x14ac:dyDescent="0.45">
      <c r="A640" s="37" t="s">
        <v>952</v>
      </c>
      <c r="B640" s="38" t="s">
        <v>63</v>
      </c>
      <c r="C640" s="37" t="s">
        <v>83</v>
      </c>
      <c r="D640" s="37" t="s">
        <v>65</v>
      </c>
      <c r="E640" s="113">
        <v>39600</v>
      </c>
      <c r="F640" s="43">
        <f t="shared" ca="1" si="18"/>
        <v>14</v>
      </c>
      <c r="G640" s="44" t="s">
        <v>68</v>
      </c>
      <c r="H640" s="45">
        <v>104181</v>
      </c>
      <c r="I640" s="38">
        <v>5</v>
      </c>
      <c r="J640" s="41">
        <f t="shared" si="19"/>
        <v>107025</v>
      </c>
    </row>
    <row r="641" spans="1:10" x14ac:dyDescent="0.45">
      <c r="A641" s="37" t="s">
        <v>630</v>
      </c>
      <c r="B641" s="38" t="s">
        <v>64</v>
      </c>
      <c r="C641" s="37" t="s">
        <v>58</v>
      </c>
      <c r="D641" s="37" t="s">
        <v>71</v>
      </c>
      <c r="E641" s="113">
        <v>43319</v>
      </c>
      <c r="F641" s="43">
        <f t="shared" ca="1" si="18"/>
        <v>4</v>
      </c>
      <c r="G641" s="44" t="s">
        <v>68</v>
      </c>
      <c r="H641" s="45">
        <v>63192</v>
      </c>
      <c r="I641" s="38">
        <v>1</v>
      </c>
      <c r="J641" s="41">
        <f t="shared" si="19"/>
        <v>64917</v>
      </c>
    </row>
    <row r="642" spans="1:10" x14ac:dyDescent="0.45">
      <c r="A642" s="37" t="s">
        <v>738</v>
      </c>
      <c r="B642" s="38" t="s">
        <v>60</v>
      </c>
      <c r="C642" s="37" t="s">
        <v>77</v>
      </c>
      <c r="D642" s="37" t="s">
        <v>65</v>
      </c>
      <c r="E642" s="113">
        <v>43883</v>
      </c>
      <c r="F642" s="43">
        <f t="shared" ref="F642:F705" ca="1" si="20">DATEDIF(E642,TODAY(),"Y")</f>
        <v>2</v>
      </c>
      <c r="G642" s="44" t="s">
        <v>68</v>
      </c>
      <c r="H642" s="45">
        <v>32286</v>
      </c>
      <c r="I642" s="38">
        <v>1</v>
      </c>
      <c r="J642" s="41">
        <f t="shared" ref="J642:J705" si="21">ROUND(H642*$L$1+H642,0)</f>
        <v>33167</v>
      </c>
    </row>
    <row r="643" spans="1:10" x14ac:dyDescent="0.45">
      <c r="A643" s="37" t="s">
        <v>1020</v>
      </c>
      <c r="B643" s="38" t="s">
        <v>57</v>
      </c>
      <c r="C643" s="37" t="s">
        <v>87</v>
      </c>
      <c r="D643" s="37" t="s">
        <v>59</v>
      </c>
      <c r="E643" s="113">
        <v>42396</v>
      </c>
      <c r="F643" s="43">
        <f t="shared" ca="1" si="20"/>
        <v>6</v>
      </c>
      <c r="G643" s="44"/>
      <c r="H643" s="45">
        <v>74710</v>
      </c>
      <c r="I643" s="38">
        <v>2</v>
      </c>
      <c r="J643" s="41">
        <f t="shared" si="21"/>
        <v>76750</v>
      </c>
    </row>
    <row r="644" spans="1:10" x14ac:dyDescent="0.45">
      <c r="A644" s="37" t="s">
        <v>765</v>
      </c>
      <c r="B644" s="38" t="s">
        <v>60</v>
      </c>
      <c r="C644" s="37" t="s">
        <v>79</v>
      </c>
      <c r="D644" s="37" t="s">
        <v>59</v>
      </c>
      <c r="E644" s="113">
        <v>43113</v>
      </c>
      <c r="F644" s="43">
        <f t="shared" ca="1" si="20"/>
        <v>4</v>
      </c>
      <c r="G644" s="44"/>
      <c r="H644" s="45">
        <v>99438</v>
      </c>
      <c r="I644" s="38">
        <v>2</v>
      </c>
      <c r="J644" s="41">
        <f t="shared" si="21"/>
        <v>102153</v>
      </c>
    </row>
    <row r="645" spans="1:10" x14ac:dyDescent="0.45">
      <c r="A645" s="37" t="s">
        <v>1140</v>
      </c>
      <c r="B645" s="38" t="s">
        <v>62</v>
      </c>
      <c r="C645" s="37" t="s">
        <v>91</v>
      </c>
      <c r="D645" s="37" t="s">
        <v>59</v>
      </c>
      <c r="E645" s="113">
        <v>41618</v>
      </c>
      <c r="F645" s="43">
        <f t="shared" ca="1" si="20"/>
        <v>8</v>
      </c>
      <c r="G645" s="44"/>
      <c r="H645" s="45">
        <v>89577</v>
      </c>
      <c r="I645" s="38">
        <v>1</v>
      </c>
      <c r="J645" s="41">
        <f t="shared" si="21"/>
        <v>92022</v>
      </c>
    </row>
    <row r="646" spans="1:10" x14ac:dyDescent="0.45">
      <c r="A646" s="37" t="s">
        <v>1236</v>
      </c>
      <c r="B646" s="38" t="s">
        <v>64</v>
      </c>
      <c r="C646" s="37" t="s">
        <v>93</v>
      </c>
      <c r="D646" s="37" t="s">
        <v>59</v>
      </c>
      <c r="E646" s="113">
        <v>42839</v>
      </c>
      <c r="F646" s="43">
        <f t="shared" ca="1" si="20"/>
        <v>5</v>
      </c>
      <c r="G646" s="44"/>
      <c r="H646" s="45">
        <v>108993</v>
      </c>
      <c r="I646" s="38">
        <v>1</v>
      </c>
      <c r="J646" s="41">
        <f t="shared" si="21"/>
        <v>111969</v>
      </c>
    </row>
    <row r="647" spans="1:10" x14ac:dyDescent="0.45">
      <c r="A647" s="37" t="s">
        <v>953</v>
      </c>
      <c r="B647" s="38" t="s">
        <v>63</v>
      </c>
      <c r="C647" s="37" t="s">
        <v>83</v>
      </c>
      <c r="D647" s="37" t="s">
        <v>65</v>
      </c>
      <c r="E647" s="113">
        <v>40922</v>
      </c>
      <c r="F647" s="43">
        <f t="shared" ca="1" si="20"/>
        <v>10</v>
      </c>
      <c r="G647" s="44" t="s">
        <v>70</v>
      </c>
      <c r="H647" s="45">
        <v>87026</v>
      </c>
      <c r="I647" s="38">
        <v>3</v>
      </c>
      <c r="J647" s="41">
        <f t="shared" si="21"/>
        <v>89402</v>
      </c>
    </row>
    <row r="648" spans="1:10" x14ac:dyDescent="0.45">
      <c r="A648" s="37" t="s">
        <v>756</v>
      </c>
      <c r="B648" s="38" t="s">
        <v>61</v>
      </c>
      <c r="C648" s="37" t="s">
        <v>78</v>
      </c>
      <c r="D648" s="37" t="s">
        <v>59</v>
      </c>
      <c r="E648" s="113">
        <v>43844</v>
      </c>
      <c r="F648" s="43">
        <f t="shared" ca="1" si="20"/>
        <v>2</v>
      </c>
      <c r="G648" s="44"/>
      <c r="H648" s="45">
        <v>82310</v>
      </c>
      <c r="I648" s="38">
        <v>5</v>
      </c>
      <c r="J648" s="41">
        <f t="shared" si="21"/>
        <v>84557</v>
      </c>
    </row>
    <row r="649" spans="1:10" x14ac:dyDescent="0.45">
      <c r="A649" s="37" t="s">
        <v>739</v>
      </c>
      <c r="B649" s="38" t="s">
        <v>61</v>
      </c>
      <c r="C649" s="37" t="s">
        <v>77</v>
      </c>
      <c r="D649" s="37" t="s">
        <v>59</v>
      </c>
      <c r="E649" s="113">
        <v>43959</v>
      </c>
      <c r="F649" s="43">
        <f t="shared" ca="1" si="20"/>
        <v>2</v>
      </c>
      <c r="G649" s="44"/>
      <c r="H649" s="45">
        <v>123861</v>
      </c>
      <c r="I649" s="38">
        <v>5</v>
      </c>
      <c r="J649" s="41">
        <f t="shared" si="21"/>
        <v>127242</v>
      </c>
    </row>
    <row r="650" spans="1:10" x14ac:dyDescent="0.45">
      <c r="A650" s="37" t="s">
        <v>1285</v>
      </c>
      <c r="B650" s="38" t="s">
        <v>63</v>
      </c>
      <c r="C650" s="37" t="s">
        <v>98</v>
      </c>
      <c r="D650" s="37" t="s">
        <v>71</v>
      </c>
      <c r="E650" s="113">
        <v>41373</v>
      </c>
      <c r="F650" s="43">
        <f t="shared" ca="1" si="20"/>
        <v>9</v>
      </c>
      <c r="G650" s="44" t="s">
        <v>69</v>
      </c>
      <c r="H650" s="45">
        <v>24596</v>
      </c>
      <c r="I650" s="38">
        <v>3</v>
      </c>
      <c r="J650" s="41">
        <f t="shared" si="21"/>
        <v>25267</v>
      </c>
    </row>
    <row r="651" spans="1:10" x14ac:dyDescent="0.45">
      <c r="A651" s="37" t="s">
        <v>1141</v>
      </c>
      <c r="B651" s="38" t="s">
        <v>60</v>
      </c>
      <c r="C651" s="37" t="s">
        <v>91</v>
      </c>
      <c r="D651" s="37" t="s">
        <v>65</v>
      </c>
      <c r="E651" s="113">
        <v>42714</v>
      </c>
      <c r="F651" s="43">
        <f t="shared" ca="1" si="20"/>
        <v>5</v>
      </c>
      <c r="G651" s="44" t="s">
        <v>68</v>
      </c>
      <c r="H651" s="45">
        <v>75265</v>
      </c>
      <c r="I651" s="38">
        <v>3</v>
      </c>
      <c r="J651" s="41">
        <f t="shared" si="21"/>
        <v>77320</v>
      </c>
    </row>
    <row r="652" spans="1:10" x14ac:dyDescent="0.45">
      <c r="A652" s="37" t="s">
        <v>954</v>
      </c>
      <c r="B652" s="38" t="s">
        <v>61</v>
      </c>
      <c r="C652" s="37" t="s">
        <v>83</v>
      </c>
      <c r="D652" s="37" t="s">
        <v>65</v>
      </c>
      <c r="E652" s="113">
        <v>39909</v>
      </c>
      <c r="F652" s="43">
        <f t="shared" ca="1" si="20"/>
        <v>13</v>
      </c>
      <c r="G652" s="44" t="s">
        <v>70</v>
      </c>
      <c r="H652" s="45">
        <v>95347</v>
      </c>
      <c r="I652" s="38">
        <v>1</v>
      </c>
      <c r="J652" s="41">
        <f t="shared" si="21"/>
        <v>97950</v>
      </c>
    </row>
    <row r="653" spans="1:10" x14ac:dyDescent="0.45">
      <c r="A653" s="37" t="s">
        <v>955</v>
      </c>
      <c r="B653" s="38" t="s">
        <v>61</v>
      </c>
      <c r="C653" s="37" t="s">
        <v>83</v>
      </c>
      <c r="D653" s="37" t="s">
        <v>65</v>
      </c>
      <c r="E653" s="113">
        <v>42855</v>
      </c>
      <c r="F653" s="43">
        <f t="shared" ca="1" si="20"/>
        <v>5</v>
      </c>
      <c r="G653" s="44" t="s">
        <v>67</v>
      </c>
      <c r="H653" s="45">
        <v>87469</v>
      </c>
      <c r="I653" s="38">
        <v>1</v>
      </c>
      <c r="J653" s="41">
        <f t="shared" si="21"/>
        <v>89857</v>
      </c>
    </row>
    <row r="654" spans="1:10" x14ac:dyDescent="0.45">
      <c r="A654" s="37" t="s">
        <v>804</v>
      </c>
      <c r="B654" s="38" t="s">
        <v>61</v>
      </c>
      <c r="C654" s="37" t="s">
        <v>80</v>
      </c>
      <c r="D654" s="37" t="s">
        <v>65</v>
      </c>
      <c r="E654" s="113">
        <v>44538</v>
      </c>
      <c r="F654" s="43">
        <f t="shared" ca="1" si="20"/>
        <v>0</v>
      </c>
      <c r="G654" s="44" t="s">
        <v>68</v>
      </c>
      <c r="H654" s="45">
        <v>110630</v>
      </c>
      <c r="I654" s="38">
        <v>4</v>
      </c>
      <c r="J654" s="41">
        <f t="shared" si="21"/>
        <v>113650</v>
      </c>
    </row>
    <row r="655" spans="1:10" x14ac:dyDescent="0.45">
      <c r="A655" s="37" t="s">
        <v>740</v>
      </c>
      <c r="B655" s="38" t="s">
        <v>63</v>
      </c>
      <c r="C655" s="37" t="s">
        <v>77</v>
      </c>
      <c r="D655" s="37" t="s">
        <v>65</v>
      </c>
      <c r="E655" s="113">
        <v>43865</v>
      </c>
      <c r="F655" s="43">
        <f t="shared" ca="1" si="20"/>
        <v>2</v>
      </c>
      <c r="G655" s="44" t="s">
        <v>67</v>
      </c>
      <c r="H655" s="45">
        <v>53713</v>
      </c>
      <c r="I655" s="38">
        <v>1</v>
      </c>
      <c r="J655" s="41">
        <f t="shared" si="21"/>
        <v>55179</v>
      </c>
    </row>
    <row r="656" spans="1:10" x14ac:dyDescent="0.45">
      <c r="A656" s="37" t="s">
        <v>1237</v>
      </c>
      <c r="B656" s="38" t="s">
        <v>61</v>
      </c>
      <c r="C656" s="37" t="s">
        <v>93</v>
      </c>
      <c r="D656" s="37" t="s">
        <v>65</v>
      </c>
      <c r="E656" s="113">
        <v>43026</v>
      </c>
      <c r="F656" s="43">
        <f t="shared" ca="1" si="20"/>
        <v>5</v>
      </c>
      <c r="G656" s="44" t="s">
        <v>66</v>
      </c>
      <c r="H656" s="45">
        <v>89840</v>
      </c>
      <c r="I656" s="38">
        <v>5</v>
      </c>
      <c r="J656" s="41">
        <f t="shared" si="21"/>
        <v>92293</v>
      </c>
    </row>
    <row r="657" spans="1:10" x14ac:dyDescent="0.45">
      <c r="A657" s="37" t="s">
        <v>1286</v>
      </c>
      <c r="B657" s="38" t="s">
        <v>62</v>
      </c>
      <c r="C657" s="37" t="s">
        <v>98</v>
      </c>
      <c r="D657" s="37" t="s">
        <v>65</v>
      </c>
      <c r="E657" s="113">
        <v>40995</v>
      </c>
      <c r="F657" s="43">
        <f t="shared" ca="1" si="20"/>
        <v>10</v>
      </c>
      <c r="G657" s="44" t="s">
        <v>68</v>
      </c>
      <c r="H657" s="45">
        <v>42687</v>
      </c>
      <c r="I657" s="38">
        <v>4</v>
      </c>
      <c r="J657" s="41">
        <f t="shared" si="21"/>
        <v>43852</v>
      </c>
    </row>
    <row r="658" spans="1:10" x14ac:dyDescent="0.45">
      <c r="A658" s="37" t="s">
        <v>956</v>
      </c>
      <c r="B658" s="38" t="s">
        <v>62</v>
      </c>
      <c r="C658" s="37" t="s">
        <v>83</v>
      </c>
      <c r="D658" s="37" t="s">
        <v>65</v>
      </c>
      <c r="E658" s="113">
        <v>39392</v>
      </c>
      <c r="F658" s="43">
        <f t="shared" ca="1" si="20"/>
        <v>15</v>
      </c>
      <c r="G658" s="44" t="s">
        <v>68</v>
      </c>
      <c r="H658" s="45">
        <v>108966</v>
      </c>
      <c r="I658" s="38">
        <v>1</v>
      </c>
      <c r="J658" s="41">
        <f t="shared" si="21"/>
        <v>111941</v>
      </c>
    </row>
    <row r="659" spans="1:10" x14ac:dyDescent="0.45">
      <c r="A659" s="37" t="s">
        <v>647</v>
      </c>
      <c r="B659" s="38" t="s">
        <v>60</v>
      </c>
      <c r="C659" s="37" t="s">
        <v>73</v>
      </c>
      <c r="D659" s="37" t="s">
        <v>71</v>
      </c>
      <c r="E659" s="113">
        <v>44186</v>
      </c>
      <c r="F659" s="43">
        <f t="shared" ca="1" si="20"/>
        <v>1</v>
      </c>
      <c r="G659" s="44" t="s">
        <v>67</v>
      </c>
      <c r="H659" s="45">
        <v>37161</v>
      </c>
      <c r="I659" s="38">
        <v>4</v>
      </c>
      <c r="J659" s="41">
        <f t="shared" si="21"/>
        <v>38175</v>
      </c>
    </row>
    <row r="660" spans="1:10" x14ac:dyDescent="0.45">
      <c r="A660" s="37" t="s">
        <v>805</v>
      </c>
      <c r="B660" s="38" t="s">
        <v>61</v>
      </c>
      <c r="C660" s="37" t="s">
        <v>80</v>
      </c>
      <c r="D660" s="37" t="s">
        <v>65</v>
      </c>
      <c r="E660" s="113">
        <v>44824</v>
      </c>
      <c r="F660" s="43">
        <f t="shared" ca="1" si="20"/>
        <v>0</v>
      </c>
      <c r="G660" s="44" t="s">
        <v>67</v>
      </c>
      <c r="H660" s="45">
        <v>94321</v>
      </c>
      <c r="I660" s="38">
        <v>1</v>
      </c>
      <c r="J660" s="41">
        <f t="shared" si="21"/>
        <v>96896</v>
      </c>
    </row>
    <row r="661" spans="1:10" x14ac:dyDescent="0.45">
      <c r="A661" s="37" t="s">
        <v>1238</v>
      </c>
      <c r="B661" s="38" t="s">
        <v>62</v>
      </c>
      <c r="C661" s="37" t="s">
        <v>93</v>
      </c>
      <c r="D661" s="37" t="s">
        <v>65</v>
      </c>
      <c r="E661" s="113">
        <v>39671</v>
      </c>
      <c r="F661" s="43">
        <f t="shared" ca="1" si="20"/>
        <v>14</v>
      </c>
      <c r="G661" s="44" t="s">
        <v>70</v>
      </c>
      <c r="H661" s="45">
        <v>67138</v>
      </c>
      <c r="I661" s="38">
        <v>5</v>
      </c>
      <c r="J661" s="41">
        <f t="shared" si="21"/>
        <v>68971</v>
      </c>
    </row>
    <row r="662" spans="1:10" x14ac:dyDescent="0.45">
      <c r="A662" s="37" t="s">
        <v>741</v>
      </c>
      <c r="B662" s="38" t="s">
        <v>57</v>
      </c>
      <c r="C662" s="37" t="s">
        <v>77</v>
      </c>
      <c r="D662" s="37" t="s">
        <v>71</v>
      </c>
      <c r="E662" s="113">
        <v>43393</v>
      </c>
      <c r="F662" s="43">
        <f t="shared" ca="1" si="20"/>
        <v>4</v>
      </c>
      <c r="G662" s="44" t="s">
        <v>69</v>
      </c>
      <c r="H662" s="45">
        <v>31253</v>
      </c>
      <c r="I662" s="38">
        <v>3</v>
      </c>
      <c r="J662" s="41">
        <f t="shared" si="21"/>
        <v>32106</v>
      </c>
    </row>
    <row r="663" spans="1:10" x14ac:dyDescent="0.45">
      <c r="A663" s="37" t="s">
        <v>679</v>
      </c>
      <c r="B663" s="38" t="s">
        <v>60</v>
      </c>
      <c r="C663" s="37" t="s">
        <v>75</v>
      </c>
      <c r="D663" s="37" t="s">
        <v>65</v>
      </c>
      <c r="E663" s="113">
        <v>40484</v>
      </c>
      <c r="F663" s="43">
        <f t="shared" ca="1" si="20"/>
        <v>12</v>
      </c>
      <c r="G663" s="44" t="s">
        <v>70</v>
      </c>
      <c r="H663" s="45">
        <v>46654</v>
      </c>
      <c r="I663" s="38">
        <v>3</v>
      </c>
      <c r="J663" s="41">
        <f t="shared" si="21"/>
        <v>47928</v>
      </c>
    </row>
    <row r="664" spans="1:10" x14ac:dyDescent="0.45">
      <c r="A664" s="37" t="s">
        <v>1287</v>
      </c>
      <c r="B664" s="38" t="s">
        <v>57</v>
      </c>
      <c r="C664" s="37" t="s">
        <v>98</v>
      </c>
      <c r="D664" s="37" t="s">
        <v>65</v>
      </c>
      <c r="E664" s="113">
        <v>42660</v>
      </c>
      <c r="F664" s="43">
        <f t="shared" ca="1" si="20"/>
        <v>6</v>
      </c>
      <c r="G664" s="44" t="s">
        <v>66</v>
      </c>
      <c r="H664" s="45">
        <v>52243</v>
      </c>
      <c r="I664" s="38">
        <v>3</v>
      </c>
      <c r="J664" s="41">
        <f t="shared" si="21"/>
        <v>53669</v>
      </c>
    </row>
    <row r="665" spans="1:10" x14ac:dyDescent="0.45">
      <c r="A665" s="37" t="s">
        <v>1142</v>
      </c>
      <c r="B665" s="38" t="s">
        <v>64</v>
      </c>
      <c r="C665" s="37" t="s">
        <v>91</v>
      </c>
      <c r="D665" s="37" t="s">
        <v>65</v>
      </c>
      <c r="E665" s="113">
        <v>42593</v>
      </c>
      <c r="F665" s="43">
        <f t="shared" ca="1" si="20"/>
        <v>6</v>
      </c>
      <c r="G665" s="44" t="s">
        <v>70</v>
      </c>
      <c r="H665" s="45">
        <v>44546</v>
      </c>
      <c r="I665" s="38">
        <v>1</v>
      </c>
      <c r="J665" s="41">
        <f t="shared" si="21"/>
        <v>45762</v>
      </c>
    </row>
    <row r="666" spans="1:10" x14ac:dyDescent="0.45">
      <c r="A666" s="37" t="s">
        <v>1057</v>
      </c>
      <c r="B666" s="38" t="s">
        <v>62</v>
      </c>
      <c r="C666" s="37" t="s">
        <v>88</v>
      </c>
      <c r="D666" s="37" t="s">
        <v>59</v>
      </c>
      <c r="E666" s="113">
        <v>43645</v>
      </c>
      <c r="F666" s="43">
        <f t="shared" ca="1" si="20"/>
        <v>3</v>
      </c>
      <c r="G666" s="44"/>
      <c r="H666" s="45">
        <v>78940</v>
      </c>
      <c r="I666" s="38">
        <v>4</v>
      </c>
      <c r="J666" s="41">
        <f t="shared" si="21"/>
        <v>81095</v>
      </c>
    </row>
    <row r="667" spans="1:10" x14ac:dyDescent="0.45">
      <c r="A667" s="37" t="s">
        <v>817</v>
      </c>
      <c r="B667" s="38" t="s">
        <v>63</v>
      </c>
      <c r="C667" s="37" t="s">
        <v>82</v>
      </c>
      <c r="D667" s="37" t="s">
        <v>71</v>
      </c>
      <c r="E667" s="113">
        <v>43106</v>
      </c>
      <c r="F667" s="43">
        <f t="shared" ca="1" si="20"/>
        <v>4</v>
      </c>
      <c r="G667" s="44" t="s">
        <v>66</v>
      </c>
      <c r="H667" s="45">
        <v>124512</v>
      </c>
      <c r="I667" s="38">
        <v>4</v>
      </c>
      <c r="J667" s="41">
        <f t="shared" si="21"/>
        <v>127911</v>
      </c>
    </row>
    <row r="668" spans="1:10" x14ac:dyDescent="0.45">
      <c r="A668" s="37" t="s">
        <v>1021</v>
      </c>
      <c r="B668" s="38" t="s">
        <v>64</v>
      </c>
      <c r="C668" s="37" t="s">
        <v>87</v>
      </c>
      <c r="D668" s="37" t="s">
        <v>65</v>
      </c>
      <c r="E668" s="113">
        <v>44143</v>
      </c>
      <c r="F668" s="43">
        <f t="shared" ca="1" si="20"/>
        <v>2</v>
      </c>
      <c r="G668" s="44" t="s">
        <v>68</v>
      </c>
      <c r="H668" s="45">
        <v>87011</v>
      </c>
      <c r="I668" s="38">
        <v>4</v>
      </c>
      <c r="J668" s="41">
        <f t="shared" si="21"/>
        <v>89386</v>
      </c>
    </row>
    <row r="669" spans="1:10" x14ac:dyDescent="0.45">
      <c r="A669" s="37" t="s">
        <v>957</v>
      </c>
      <c r="B669" s="38" t="s">
        <v>61</v>
      </c>
      <c r="C669" s="37" t="s">
        <v>83</v>
      </c>
      <c r="D669" s="37" t="s">
        <v>59</v>
      </c>
      <c r="E669" s="113">
        <v>44040</v>
      </c>
      <c r="F669" s="43">
        <f t="shared" ca="1" si="20"/>
        <v>2</v>
      </c>
      <c r="G669" s="44"/>
      <c r="H669" s="45">
        <v>123208</v>
      </c>
      <c r="I669" s="38">
        <v>5</v>
      </c>
      <c r="J669" s="41">
        <f t="shared" si="21"/>
        <v>126572</v>
      </c>
    </row>
    <row r="670" spans="1:10" x14ac:dyDescent="0.45">
      <c r="A670" s="37" t="s">
        <v>1022</v>
      </c>
      <c r="B670" s="38" t="s">
        <v>64</v>
      </c>
      <c r="C670" s="37" t="s">
        <v>87</v>
      </c>
      <c r="D670" s="37" t="s">
        <v>71</v>
      </c>
      <c r="E670" s="113">
        <v>40732</v>
      </c>
      <c r="F670" s="43">
        <f t="shared" ca="1" si="20"/>
        <v>11</v>
      </c>
      <c r="G670" s="44" t="s">
        <v>69</v>
      </c>
      <c r="H670" s="45">
        <v>22065</v>
      </c>
      <c r="I670" s="38">
        <v>3</v>
      </c>
      <c r="J670" s="41">
        <f t="shared" si="21"/>
        <v>22667</v>
      </c>
    </row>
    <row r="671" spans="1:10" x14ac:dyDescent="0.45">
      <c r="A671" s="37" t="s">
        <v>1143</v>
      </c>
      <c r="B671" s="38" t="s">
        <v>60</v>
      </c>
      <c r="C671" s="37" t="s">
        <v>91</v>
      </c>
      <c r="D671" s="37" t="s">
        <v>72</v>
      </c>
      <c r="E671" s="113">
        <v>39460</v>
      </c>
      <c r="F671" s="43">
        <f t="shared" ca="1" si="20"/>
        <v>14</v>
      </c>
      <c r="G671" s="44"/>
      <c r="H671" s="45">
        <v>24841</v>
      </c>
      <c r="I671" s="38">
        <v>5</v>
      </c>
      <c r="J671" s="41">
        <f t="shared" si="21"/>
        <v>25519</v>
      </c>
    </row>
    <row r="672" spans="1:10" x14ac:dyDescent="0.45">
      <c r="A672" s="37" t="s">
        <v>1144</v>
      </c>
      <c r="B672" s="38" t="s">
        <v>60</v>
      </c>
      <c r="C672" s="37" t="s">
        <v>91</v>
      </c>
      <c r="D672" s="37" t="s">
        <v>65</v>
      </c>
      <c r="E672" s="113">
        <v>42744</v>
      </c>
      <c r="F672" s="43">
        <f t="shared" ca="1" si="20"/>
        <v>5</v>
      </c>
      <c r="G672" s="44" t="s">
        <v>70</v>
      </c>
      <c r="H672" s="45">
        <v>60467</v>
      </c>
      <c r="I672" s="38">
        <v>5</v>
      </c>
      <c r="J672" s="41">
        <f t="shared" si="21"/>
        <v>62118</v>
      </c>
    </row>
    <row r="673" spans="1:10" x14ac:dyDescent="0.45">
      <c r="A673" s="37" t="s">
        <v>806</v>
      </c>
      <c r="B673" s="38" t="s">
        <v>62</v>
      </c>
      <c r="C673" s="37" t="s">
        <v>80</v>
      </c>
      <c r="D673" s="37" t="s">
        <v>59</v>
      </c>
      <c r="E673" s="113">
        <v>44059</v>
      </c>
      <c r="F673" s="43">
        <f t="shared" ca="1" si="20"/>
        <v>2</v>
      </c>
      <c r="G673" s="44"/>
      <c r="H673" s="45">
        <v>54698</v>
      </c>
      <c r="I673" s="38">
        <v>4</v>
      </c>
      <c r="J673" s="41">
        <f t="shared" si="21"/>
        <v>56191</v>
      </c>
    </row>
    <row r="674" spans="1:10" x14ac:dyDescent="0.45">
      <c r="A674" s="37" t="s">
        <v>1023</v>
      </c>
      <c r="B674" s="38" t="s">
        <v>62</v>
      </c>
      <c r="C674" s="37" t="s">
        <v>87</v>
      </c>
      <c r="D674" s="37" t="s">
        <v>59</v>
      </c>
      <c r="E674" s="113">
        <v>43183</v>
      </c>
      <c r="F674" s="43">
        <f t="shared" ca="1" si="20"/>
        <v>4</v>
      </c>
      <c r="G674" s="44"/>
      <c r="H674" s="45">
        <v>79772</v>
      </c>
      <c r="I674" s="38">
        <v>3</v>
      </c>
      <c r="J674" s="41">
        <f t="shared" si="21"/>
        <v>81950</v>
      </c>
    </row>
    <row r="675" spans="1:10" x14ac:dyDescent="0.45">
      <c r="A675" s="37" t="s">
        <v>742</v>
      </c>
      <c r="B675" s="38" t="s">
        <v>64</v>
      </c>
      <c r="C675" s="37" t="s">
        <v>77</v>
      </c>
      <c r="D675" s="37" t="s">
        <v>59</v>
      </c>
      <c r="E675" s="113">
        <v>43513</v>
      </c>
      <c r="F675" s="43">
        <f t="shared" ca="1" si="20"/>
        <v>3</v>
      </c>
      <c r="G675" s="44"/>
      <c r="H675" s="45">
        <v>35768</v>
      </c>
      <c r="I675" s="38">
        <v>3</v>
      </c>
      <c r="J675" s="41">
        <f t="shared" si="21"/>
        <v>36744</v>
      </c>
    </row>
    <row r="676" spans="1:10" x14ac:dyDescent="0.45">
      <c r="A676" s="37" t="s">
        <v>631</v>
      </c>
      <c r="B676" s="38" t="s">
        <v>63</v>
      </c>
      <c r="C676" s="37" t="s">
        <v>58</v>
      </c>
      <c r="D676" s="37" t="s">
        <v>65</v>
      </c>
      <c r="E676" s="113">
        <v>39984</v>
      </c>
      <c r="F676" s="43">
        <f t="shared" ca="1" si="20"/>
        <v>13</v>
      </c>
      <c r="G676" s="44" t="s">
        <v>70</v>
      </c>
      <c r="H676" s="45">
        <v>91408</v>
      </c>
      <c r="I676" s="38">
        <v>5</v>
      </c>
      <c r="J676" s="41">
        <f t="shared" si="21"/>
        <v>93903</v>
      </c>
    </row>
    <row r="677" spans="1:10" x14ac:dyDescent="0.45">
      <c r="A677" s="37" t="s">
        <v>632</v>
      </c>
      <c r="B677" s="38" t="s">
        <v>63</v>
      </c>
      <c r="C677" s="37" t="s">
        <v>58</v>
      </c>
      <c r="D677" s="37" t="s">
        <v>59</v>
      </c>
      <c r="E677" s="113">
        <v>40995</v>
      </c>
      <c r="F677" s="43">
        <f t="shared" ca="1" si="20"/>
        <v>10</v>
      </c>
      <c r="G677" s="44"/>
      <c r="H677" s="45">
        <v>83309</v>
      </c>
      <c r="I677" s="38">
        <v>3</v>
      </c>
      <c r="J677" s="41">
        <f t="shared" si="21"/>
        <v>85583</v>
      </c>
    </row>
    <row r="678" spans="1:10" x14ac:dyDescent="0.45">
      <c r="A678" s="37" t="s">
        <v>1274</v>
      </c>
      <c r="B678" s="38" t="s">
        <v>63</v>
      </c>
      <c r="C678" s="37" t="s">
        <v>97</v>
      </c>
      <c r="D678" s="37" t="s">
        <v>65</v>
      </c>
      <c r="E678" s="113">
        <v>40489</v>
      </c>
      <c r="F678" s="43">
        <f t="shared" ca="1" si="20"/>
        <v>12</v>
      </c>
      <c r="G678" s="44" t="s">
        <v>68</v>
      </c>
      <c r="H678" s="45">
        <v>99604</v>
      </c>
      <c r="I678" s="38">
        <v>2</v>
      </c>
      <c r="J678" s="41">
        <f t="shared" si="21"/>
        <v>102323</v>
      </c>
    </row>
    <row r="679" spans="1:10" x14ac:dyDescent="0.45">
      <c r="A679" s="37" t="s">
        <v>1058</v>
      </c>
      <c r="B679" s="38" t="s">
        <v>61</v>
      </c>
      <c r="C679" s="37" t="s">
        <v>88</v>
      </c>
      <c r="D679" s="37" t="s">
        <v>65</v>
      </c>
      <c r="E679" s="113">
        <v>42790</v>
      </c>
      <c r="F679" s="43">
        <f t="shared" ca="1" si="20"/>
        <v>5</v>
      </c>
      <c r="G679" s="44" t="s">
        <v>68</v>
      </c>
      <c r="H679" s="45">
        <v>44157</v>
      </c>
      <c r="I679" s="38">
        <v>1</v>
      </c>
      <c r="J679" s="41">
        <f t="shared" si="21"/>
        <v>45362</v>
      </c>
    </row>
    <row r="680" spans="1:10" x14ac:dyDescent="0.45">
      <c r="A680" s="37" t="s">
        <v>1145</v>
      </c>
      <c r="B680" s="38" t="s">
        <v>61</v>
      </c>
      <c r="C680" s="37" t="s">
        <v>91</v>
      </c>
      <c r="D680" s="37" t="s">
        <v>65</v>
      </c>
      <c r="E680" s="113">
        <v>42493</v>
      </c>
      <c r="F680" s="43">
        <f t="shared" ca="1" si="20"/>
        <v>6</v>
      </c>
      <c r="G680" s="44" t="s">
        <v>68</v>
      </c>
      <c r="H680" s="45">
        <v>102017</v>
      </c>
      <c r="I680" s="38">
        <v>3</v>
      </c>
      <c r="J680" s="41">
        <f t="shared" si="21"/>
        <v>104802</v>
      </c>
    </row>
    <row r="681" spans="1:10" x14ac:dyDescent="0.45">
      <c r="A681" s="37" t="s">
        <v>958</v>
      </c>
      <c r="B681" s="38" t="s">
        <v>60</v>
      </c>
      <c r="C681" s="37" t="s">
        <v>83</v>
      </c>
      <c r="D681" s="37" t="s">
        <v>65</v>
      </c>
      <c r="E681" s="113">
        <v>41737</v>
      </c>
      <c r="F681" s="43">
        <f t="shared" ca="1" si="20"/>
        <v>8</v>
      </c>
      <c r="G681" s="44" t="s">
        <v>68</v>
      </c>
      <c r="H681" s="45">
        <v>65654</v>
      </c>
      <c r="I681" s="38">
        <v>2</v>
      </c>
      <c r="J681" s="41">
        <f t="shared" si="21"/>
        <v>67446</v>
      </c>
    </row>
    <row r="682" spans="1:10" x14ac:dyDescent="0.45">
      <c r="A682" s="37" t="s">
        <v>1146</v>
      </c>
      <c r="B682" s="38" t="s">
        <v>61</v>
      </c>
      <c r="C682" s="37" t="s">
        <v>91</v>
      </c>
      <c r="D682" s="37" t="s">
        <v>65</v>
      </c>
      <c r="E682" s="113">
        <v>44112</v>
      </c>
      <c r="F682" s="43">
        <f t="shared" ca="1" si="20"/>
        <v>2</v>
      </c>
      <c r="G682" s="44" t="s">
        <v>70</v>
      </c>
      <c r="H682" s="45">
        <v>47611</v>
      </c>
      <c r="I682" s="38">
        <v>3</v>
      </c>
      <c r="J682" s="41">
        <f t="shared" si="21"/>
        <v>48911</v>
      </c>
    </row>
    <row r="683" spans="1:10" x14ac:dyDescent="0.45">
      <c r="A683" s="37" t="s">
        <v>633</v>
      </c>
      <c r="B683" s="38" t="s">
        <v>64</v>
      </c>
      <c r="C683" s="37" t="s">
        <v>58</v>
      </c>
      <c r="D683" s="37" t="s">
        <v>65</v>
      </c>
      <c r="E683" s="113">
        <v>43398</v>
      </c>
      <c r="F683" s="43">
        <f t="shared" ca="1" si="20"/>
        <v>4</v>
      </c>
      <c r="G683" s="44" t="s">
        <v>67</v>
      </c>
      <c r="H683" s="45">
        <v>123180</v>
      </c>
      <c r="I683" s="38">
        <v>2</v>
      </c>
      <c r="J683" s="41">
        <f t="shared" si="21"/>
        <v>126543</v>
      </c>
    </row>
    <row r="684" spans="1:10" x14ac:dyDescent="0.45">
      <c r="A684" s="37" t="s">
        <v>959</v>
      </c>
      <c r="B684" s="38" t="s">
        <v>61</v>
      </c>
      <c r="C684" s="37" t="s">
        <v>83</v>
      </c>
      <c r="D684" s="37" t="s">
        <v>65</v>
      </c>
      <c r="E684" s="113">
        <v>43063</v>
      </c>
      <c r="F684" s="43">
        <f t="shared" ca="1" si="20"/>
        <v>5</v>
      </c>
      <c r="G684" s="44" t="s">
        <v>68</v>
      </c>
      <c r="H684" s="45">
        <v>121710</v>
      </c>
      <c r="I684" s="38">
        <v>1</v>
      </c>
      <c r="J684" s="41">
        <f t="shared" si="21"/>
        <v>125033</v>
      </c>
    </row>
    <row r="685" spans="1:10" x14ac:dyDescent="0.45">
      <c r="A685" s="37" t="s">
        <v>757</v>
      </c>
      <c r="B685" s="38" t="s">
        <v>64</v>
      </c>
      <c r="C685" s="37" t="s">
        <v>78</v>
      </c>
      <c r="D685" s="37" t="s">
        <v>65</v>
      </c>
      <c r="E685" s="113">
        <v>42979</v>
      </c>
      <c r="F685" s="43">
        <f t="shared" ca="1" si="20"/>
        <v>5</v>
      </c>
      <c r="G685" s="44" t="s">
        <v>68</v>
      </c>
      <c r="H685" s="45">
        <v>98633</v>
      </c>
      <c r="I685" s="38">
        <v>4</v>
      </c>
      <c r="J685" s="41">
        <f t="shared" si="21"/>
        <v>101326</v>
      </c>
    </row>
    <row r="686" spans="1:10" x14ac:dyDescent="0.45">
      <c r="A686" s="37" t="s">
        <v>1059</v>
      </c>
      <c r="B686" s="38" t="s">
        <v>63</v>
      </c>
      <c r="C686" s="37" t="s">
        <v>88</v>
      </c>
      <c r="D686" s="37" t="s">
        <v>65</v>
      </c>
      <c r="E686" s="113">
        <v>42917</v>
      </c>
      <c r="F686" s="43">
        <f t="shared" ca="1" si="20"/>
        <v>5</v>
      </c>
      <c r="G686" s="44" t="s">
        <v>68</v>
      </c>
      <c r="H686" s="45">
        <v>101102</v>
      </c>
      <c r="I686" s="38">
        <v>3</v>
      </c>
      <c r="J686" s="41">
        <f t="shared" si="21"/>
        <v>103862</v>
      </c>
    </row>
    <row r="687" spans="1:10" x14ac:dyDescent="0.45">
      <c r="A687" s="37" t="s">
        <v>960</v>
      </c>
      <c r="B687" s="38" t="s">
        <v>57</v>
      </c>
      <c r="C687" s="37" t="s">
        <v>83</v>
      </c>
      <c r="D687" s="37" t="s">
        <v>65</v>
      </c>
      <c r="E687" s="113">
        <v>39421</v>
      </c>
      <c r="F687" s="43">
        <f t="shared" ca="1" si="20"/>
        <v>14</v>
      </c>
      <c r="G687" s="44" t="s">
        <v>66</v>
      </c>
      <c r="H687" s="45">
        <v>49178</v>
      </c>
      <c r="I687" s="38">
        <v>5</v>
      </c>
      <c r="J687" s="41">
        <f t="shared" si="21"/>
        <v>50521</v>
      </c>
    </row>
    <row r="688" spans="1:10" x14ac:dyDescent="0.45">
      <c r="A688" s="37" t="s">
        <v>766</v>
      </c>
      <c r="B688" s="38" t="s">
        <v>63</v>
      </c>
      <c r="C688" s="37" t="s">
        <v>79</v>
      </c>
      <c r="D688" s="37" t="s">
        <v>59</v>
      </c>
      <c r="E688" s="113">
        <v>42445</v>
      </c>
      <c r="F688" s="43">
        <f t="shared" ca="1" si="20"/>
        <v>6</v>
      </c>
      <c r="G688" s="44"/>
      <c r="H688" s="45">
        <v>62159</v>
      </c>
      <c r="I688" s="38">
        <v>4</v>
      </c>
      <c r="J688" s="41">
        <f t="shared" si="21"/>
        <v>63856</v>
      </c>
    </row>
    <row r="689" spans="1:10" x14ac:dyDescent="0.45">
      <c r="A689" s="37" t="s">
        <v>743</v>
      </c>
      <c r="B689" s="38" t="s">
        <v>57</v>
      </c>
      <c r="C689" s="37" t="s">
        <v>77</v>
      </c>
      <c r="D689" s="37" t="s">
        <v>59</v>
      </c>
      <c r="E689" s="113">
        <v>39531</v>
      </c>
      <c r="F689" s="43">
        <f t="shared" ca="1" si="20"/>
        <v>14</v>
      </c>
      <c r="G689" s="44"/>
      <c r="H689" s="45">
        <v>122043</v>
      </c>
      <c r="I689" s="38">
        <v>5</v>
      </c>
      <c r="J689" s="41">
        <f t="shared" si="21"/>
        <v>125375</v>
      </c>
    </row>
    <row r="690" spans="1:10" x14ac:dyDescent="0.45">
      <c r="A690" s="37" t="s">
        <v>634</v>
      </c>
      <c r="B690" s="38" t="s">
        <v>60</v>
      </c>
      <c r="C690" s="37" t="s">
        <v>58</v>
      </c>
      <c r="D690" s="37" t="s">
        <v>59</v>
      </c>
      <c r="E690" s="113">
        <v>43333</v>
      </c>
      <c r="F690" s="43">
        <f t="shared" ca="1" si="20"/>
        <v>4</v>
      </c>
      <c r="G690" s="44"/>
      <c r="H690" s="45">
        <v>31925</v>
      </c>
      <c r="I690" s="38">
        <v>4</v>
      </c>
      <c r="J690" s="41">
        <f t="shared" si="21"/>
        <v>32797</v>
      </c>
    </row>
    <row r="691" spans="1:10" x14ac:dyDescent="0.45">
      <c r="A691" s="37" t="s">
        <v>807</v>
      </c>
      <c r="B691" s="38" t="s">
        <v>61</v>
      </c>
      <c r="C691" s="37" t="s">
        <v>80</v>
      </c>
      <c r="D691" s="37" t="s">
        <v>59</v>
      </c>
      <c r="E691" s="113">
        <v>44707</v>
      </c>
      <c r="F691" s="43">
        <f t="shared" ca="1" si="20"/>
        <v>0</v>
      </c>
      <c r="G691" s="44"/>
      <c r="H691" s="45">
        <v>45281</v>
      </c>
      <c r="I691" s="38">
        <v>1</v>
      </c>
      <c r="J691" s="41">
        <f t="shared" si="21"/>
        <v>46517</v>
      </c>
    </row>
    <row r="692" spans="1:10" x14ac:dyDescent="0.45">
      <c r="A692" s="37" t="s">
        <v>1147</v>
      </c>
      <c r="B692" s="38" t="s">
        <v>63</v>
      </c>
      <c r="C692" s="37" t="s">
        <v>91</v>
      </c>
      <c r="D692" s="37" t="s">
        <v>65</v>
      </c>
      <c r="E692" s="113">
        <v>44748</v>
      </c>
      <c r="F692" s="43">
        <f t="shared" ca="1" si="20"/>
        <v>0</v>
      </c>
      <c r="G692" s="44" t="s">
        <v>69</v>
      </c>
      <c r="H692" s="45">
        <v>119602</v>
      </c>
      <c r="I692" s="38">
        <v>1</v>
      </c>
      <c r="J692" s="41">
        <f t="shared" si="21"/>
        <v>122867</v>
      </c>
    </row>
    <row r="693" spans="1:10" x14ac:dyDescent="0.45">
      <c r="A693" s="37" t="s">
        <v>635</v>
      </c>
      <c r="B693" s="38" t="s">
        <v>60</v>
      </c>
      <c r="C693" s="37" t="s">
        <v>58</v>
      </c>
      <c r="D693" s="37" t="s">
        <v>71</v>
      </c>
      <c r="E693" s="113">
        <v>44012</v>
      </c>
      <c r="F693" s="43">
        <f t="shared" ca="1" si="20"/>
        <v>2</v>
      </c>
      <c r="G693" s="44" t="s">
        <v>67</v>
      </c>
      <c r="H693" s="45">
        <v>68448</v>
      </c>
      <c r="I693" s="38">
        <v>5</v>
      </c>
      <c r="J693" s="41">
        <f t="shared" si="21"/>
        <v>70317</v>
      </c>
    </row>
    <row r="694" spans="1:10" x14ac:dyDescent="0.45">
      <c r="A694" s="37" t="s">
        <v>680</v>
      </c>
      <c r="B694" s="38" t="s">
        <v>61</v>
      </c>
      <c r="C694" s="37" t="s">
        <v>75</v>
      </c>
      <c r="D694" s="37" t="s">
        <v>65</v>
      </c>
      <c r="E694" s="113">
        <v>43005</v>
      </c>
      <c r="F694" s="43">
        <f t="shared" ca="1" si="20"/>
        <v>5</v>
      </c>
      <c r="G694" s="44" t="s">
        <v>68</v>
      </c>
      <c r="H694" s="45">
        <v>101851</v>
      </c>
      <c r="I694" s="38">
        <v>1</v>
      </c>
      <c r="J694" s="41">
        <f t="shared" si="21"/>
        <v>104632</v>
      </c>
    </row>
    <row r="695" spans="1:10" x14ac:dyDescent="0.45">
      <c r="A695" s="37" t="s">
        <v>636</v>
      </c>
      <c r="B695" s="38" t="s">
        <v>63</v>
      </c>
      <c r="C695" s="37" t="s">
        <v>58</v>
      </c>
      <c r="D695" s="37" t="s">
        <v>65</v>
      </c>
      <c r="E695" s="113">
        <v>43264</v>
      </c>
      <c r="F695" s="43">
        <f t="shared" ca="1" si="20"/>
        <v>4</v>
      </c>
      <c r="G695" s="44" t="s">
        <v>68</v>
      </c>
      <c r="H695" s="45">
        <v>66680</v>
      </c>
      <c r="I695" s="38">
        <v>2</v>
      </c>
      <c r="J695" s="41">
        <f t="shared" si="21"/>
        <v>68500</v>
      </c>
    </row>
    <row r="696" spans="1:10" x14ac:dyDescent="0.45">
      <c r="A696" s="37" t="s">
        <v>94</v>
      </c>
      <c r="B696" s="38" t="s">
        <v>61</v>
      </c>
      <c r="C696" s="37" t="s">
        <v>93</v>
      </c>
      <c r="D696" s="37" t="s">
        <v>65</v>
      </c>
      <c r="E696" s="113">
        <v>42505</v>
      </c>
      <c r="F696" s="43">
        <f t="shared" ca="1" si="20"/>
        <v>6</v>
      </c>
      <c r="G696" s="44" t="s">
        <v>70</v>
      </c>
      <c r="H696" s="45">
        <v>57388</v>
      </c>
      <c r="I696" s="38">
        <v>2</v>
      </c>
      <c r="J696" s="41">
        <f t="shared" si="21"/>
        <v>58955</v>
      </c>
    </row>
    <row r="697" spans="1:10" x14ac:dyDescent="0.45">
      <c r="A697" s="37" t="s">
        <v>1148</v>
      </c>
      <c r="B697" s="38" t="s">
        <v>62</v>
      </c>
      <c r="C697" s="37" t="s">
        <v>91</v>
      </c>
      <c r="D697" s="37" t="s">
        <v>59</v>
      </c>
      <c r="E697" s="113">
        <v>40673</v>
      </c>
      <c r="F697" s="43">
        <f t="shared" ca="1" si="20"/>
        <v>11</v>
      </c>
      <c r="G697" s="44"/>
      <c r="H697" s="45">
        <v>64877</v>
      </c>
      <c r="I697" s="38">
        <v>2</v>
      </c>
      <c r="J697" s="41">
        <f t="shared" si="21"/>
        <v>66648</v>
      </c>
    </row>
    <row r="698" spans="1:10" x14ac:dyDescent="0.45">
      <c r="A698" s="37" t="s">
        <v>744</v>
      </c>
      <c r="B698" s="38" t="s">
        <v>62</v>
      </c>
      <c r="C698" s="37" t="s">
        <v>77</v>
      </c>
      <c r="D698" s="37" t="s">
        <v>65</v>
      </c>
      <c r="E698" s="113">
        <v>44166</v>
      </c>
      <c r="F698" s="43">
        <f t="shared" ca="1" si="20"/>
        <v>1</v>
      </c>
      <c r="G698" s="44" t="s">
        <v>69</v>
      </c>
      <c r="H698" s="45">
        <v>103612</v>
      </c>
      <c r="I698" s="38">
        <v>2</v>
      </c>
      <c r="J698" s="41">
        <f t="shared" si="21"/>
        <v>106441</v>
      </c>
    </row>
    <row r="699" spans="1:10" x14ac:dyDescent="0.45">
      <c r="A699" s="37" t="s">
        <v>961</v>
      </c>
      <c r="B699" s="38" t="s">
        <v>61</v>
      </c>
      <c r="C699" s="37" t="s">
        <v>83</v>
      </c>
      <c r="D699" s="37" t="s">
        <v>65</v>
      </c>
      <c r="E699" s="113">
        <v>42581</v>
      </c>
      <c r="F699" s="43">
        <f t="shared" ca="1" si="20"/>
        <v>6</v>
      </c>
      <c r="G699" s="44" t="s">
        <v>67</v>
      </c>
      <c r="H699" s="45">
        <v>92129</v>
      </c>
      <c r="I699" s="38">
        <v>2</v>
      </c>
      <c r="J699" s="41">
        <f t="shared" si="21"/>
        <v>94644</v>
      </c>
    </row>
    <row r="700" spans="1:10" x14ac:dyDescent="0.45">
      <c r="A700" s="37" t="s">
        <v>1024</v>
      </c>
      <c r="B700" s="38" t="s">
        <v>61</v>
      </c>
      <c r="C700" s="37" t="s">
        <v>87</v>
      </c>
      <c r="D700" s="37" t="s">
        <v>71</v>
      </c>
      <c r="E700" s="113">
        <v>39685</v>
      </c>
      <c r="F700" s="43">
        <f t="shared" ca="1" si="20"/>
        <v>14</v>
      </c>
      <c r="G700" s="44" t="s">
        <v>68</v>
      </c>
      <c r="H700" s="45">
        <v>66410</v>
      </c>
      <c r="I700" s="38">
        <v>1</v>
      </c>
      <c r="J700" s="41">
        <f t="shared" si="21"/>
        <v>68223</v>
      </c>
    </row>
    <row r="701" spans="1:10" x14ac:dyDescent="0.45">
      <c r="A701" s="37" t="s">
        <v>637</v>
      </c>
      <c r="B701" s="38" t="s">
        <v>57</v>
      </c>
      <c r="C701" s="37" t="s">
        <v>58</v>
      </c>
      <c r="D701" s="37" t="s">
        <v>65</v>
      </c>
      <c r="E701" s="113">
        <v>43110</v>
      </c>
      <c r="F701" s="43">
        <f t="shared" ca="1" si="20"/>
        <v>4</v>
      </c>
      <c r="G701" s="44" t="s">
        <v>69</v>
      </c>
      <c r="H701" s="45">
        <v>85056</v>
      </c>
      <c r="I701" s="38">
        <v>2</v>
      </c>
      <c r="J701" s="41">
        <f t="shared" si="21"/>
        <v>87378</v>
      </c>
    </row>
    <row r="702" spans="1:10" x14ac:dyDescent="0.45">
      <c r="A702" s="37" t="s">
        <v>962</v>
      </c>
      <c r="B702" s="38" t="s">
        <v>60</v>
      </c>
      <c r="C702" s="37" t="s">
        <v>83</v>
      </c>
      <c r="D702" s="37" t="s">
        <v>65</v>
      </c>
      <c r="E702" s="113">
        <v>42994</v>
      </c>
      <c r="F702" s="43">
        <f t="shared" ca="1" si="20"/>
        <v>5</v>
      </c>
      <c r="G702" s="44" t="s">
        <v>67</v>
      </c>
      <c r="H702" s="45">
        <v>54004</v>
      </c>
      <c r="I702" s="38">
        <v>2</v>
      </c>
      <c r="J702" s="41">
        <f t="shared" si="21"/>
        <v>55478</v>
      </c>
    </row>
    <row r="703" spans="1:10" x14ac:dyDescent="0.45">
      <c r="A703" s="37" t="s">
        <v>1076</v>
      </c>
      <c r="B703" s="38" t="s">
        <v>60</v>
      </c>
      <c r="C703" s="37" t="s">
        <v>90</v>
      </c>
      <c r="D703" s="37" t="s">
        <v>71</v>
      </c>
      <c r="E703" s="113">
        <v>43326</v>
      </c>
      <c r="F703" s="43">
        <f t="shared" ca="1" si="20"/>
        <v>4</v>
      </c>
      <c r="G703" s="44" t="s">
        <v>67</v>
      </c>
      <c r="H703" s="45">
        <v>54947</v>
      </c>
      <c r="I703" s="38">
        <v>5</v>
      </c>
      <c r="J703" s="41">
        <f t="shared" si="21"/>
        <v>56447</v>
      </c>
    </row>
    <row r="704" spans="1:10" x14ac:dyDescent="0.45">
      <c r="A704" s="37" t="s">
        <v>963</v>
      </c>
      <c r="B704" s="38" t="s">
        <v>61</v>
      </c>
      <c r="C704" s="37" t="s">
        <v>83</v>
      </c>
      <c r="D704" s="37" t="s">
        <v>65</v>
      </c>
      <c r="E704" s="113">
        <v>41457</v>
      </c>
      <c r="F704" s="43">
        <f t="shared" ca="1" si="20"/>
        <v>9</v>
      </c>
      <c r="G704" s="44" t="s">
        <v>67</v>
      </c>
      <c r="H704" s="45">
        <v>75210</v>
      </c>
      <c r="I704" s="38">
        <v>5</v>
      </c>
      <c r="J704" s="41">
        <f t="shared" si="21"/>
        <v>77263</v>
      </c>
    </row>
    <row r="705" spans="1:10" x14ac:dyDescent="0.45">
      <c r="A705" s="37" t="s">
        <v>1077</v>
      </c>
      <c r="B705" s="38" t="s">
        <v>63</v>
      </c>
      <c r="C705" s="37" t="s">
        <v>90</v>
      </c>
      <c r="D705" s="37" t="s">
        <v>65</v>
      </c>
      <c r="E705" s="113">
        <v>44356</v>
      </c>
      <c r="F705" s="43">
        <f t="shared" ca="1" si="20"/>
        <v>1</v>
      </c>
      <c r="G705" s="44" t="s">
        <v>70</v>
      </c>
      <c r="H705" s="45">
        <v>107786</v>
      </c>
      <c r="I705" s="38">
        <v>3</v>
      </c>
      <c r="J705" s="41">
        <f t="shared" si="21"/>
        <v>110729</v>
      </c>
    </row>
    <row r="706" spans="1:10" x14ac:dyDescent="0.45">
      <c r="A706" s="37" t="s">
        <v>648</v>
      </c>
      <c r="B706" s="38" t="s">
        <v>57</v>
      </c>
      <c r="C706" s="37" t="s">
        <v>73</v>
      </c>
      <c r="D706" s="37" t="s">
        <v>65</v>
      </c>
      <c r="E706" s="113">
        <v>43038</v>
      </c>
      <c r="F706" s="43">
        <f t="shared" ref="F706:F742" ca="1" si="22">DATEDIF(E706,TODAY(),"Y")</f>
        <v>5</v>
      </c>
      <c r="G706" s="44" t="s">
        <v>66</v>
      </c>
      <c r="H706" s="45">
        <v>101005</v>
      </c>
      <c r="I706" s="38">
        <v>2</v>
      </c>
      <c r="J706" s="41">
        <f t="shared" ref="J706:J742" si="23">ROUND(H706*$L$1+H706,0)</f>
        <v>103762</v>
      </c>
    </row>
    <row r="707" spans="1:10" x14ac:dyDescent="0.45">
      <c r="A707" s="37" t="s">
        <v>1239</v>
      </c>
      <c r="B707" s="38" t="s">
        <v>57</v>
      </c>
      <c r="C707" s="37" t="s">
        <v>93</v>
      </c>
      <c r="D707" s="37" t="s">
        <v>65</v>
      </c>
      <c r="E707" s="113">
        <v>44127</v>
      </c>
      <c r="F707" s="43">
        <f t="shared" ca="1" si="22"/>
        <v>2</v>
      </c>
      <c r="G707" s="44" t="s">
        <v>70</v>
      </c>
      <c r="H707" s="45">
        <v>98093</v>
      </c>
      <c r="I707" s="38">
        <v>1</v>
      </c>
      <c r="J707" s="41">
        <f t="shared" si="23"/>
        <v>100771</v>
      </c>
    </row>
    <row r="708" spans="1:10" x14ac:dyDescent="0.45">
      <c r="A708" s="37" t="s">
        <v>1025</v>
      </c>
      <c r="B708" s="38" t="s">
        <v>63</v>
      </c>
      <c r="C708" s="37" t="s">
        <v>87</v>
      </c>
      <c r="D708" s="37" t="s">
        <v>71</v>
      </c>
      <c r="E708" s="113">
        <v>40757</v>
      </c>
      <c r="F708" s="43">
        <f t="shared" ca="1" si="22"/>
        <v>11</v>
      </c>
      <c r="G708" s="44" t="s">
        <v>67</v>
      </c>
      <c r="H708" s="45">
        <v>65591</v>
      </c>
      <c r="I708" s="38">
        <v>4</v>
      </c>
      <c r="J708" s="41">
        <f t="shared" si="23"/>
        <v>67382</v>
      </c>
    </row>
    <row r="709" spans="1:10" x14ac:dyDescent="0.45">
      <c r="A709" s="37" t="s">
        <v>745</v>
      </c>
      <c r="B709" s="38" t="s">
        <v>60</v>
      </c>
      <c r="C709" s="37" t="s">
        <v>77</v>
      </c>
      <c r="D709" s="37" t="s">
        <v>59</v>
      </c>
      <c r="E709" s="113">
        <v>43864</v>
      </c>
      <c r="F709" s="43">
        <f t="shared" ca="1" si="22"/>
        <v>2</v>
      </c>
      <c r="G709" s="44"/>
      <c r="H709" s="45">
        <v>70106</v>
      </c>
      <c r="I709" s="38">
        <v>2</v>
      </c>
      <c r="J709" s="41">
        <f t="shared" si="23"/>
        <v>72020</v>
      </c>
    </row>
    <row r="710" spans="1:10" x14ac:dyDescent="0.45">
      <c r="A710" s="37" t="s">
        <v>1240</v>
      </c>
      <c r="B710" s="38" t="s">
        <v>61</v>
      </c>
      <c r="C710" s="37" t="s">
        <v>93</v>
      </c>
      <c r="D710" s="37" t="s">
        <v>65</v>
      </c>
      <c r="E710" s="113">
        <v>40210</v>
      </c>
      <c r="F710" s="43">
        <f t="shared" ca="1" si="22"/>
        <v>12</v>
      </c>
      <c r="G710" s="44" t="s">
        <v>67</v>
      </c>
      <c r="H710" s="45">
        <v>99812</v>
      </c>
      <c r="I710" s="38">
        <v>4</v>
      </c>
      <c r="J710" s="41">
        <f t="shared" si="23"/>
        <v>102537</v>
      </c>
    </row>
    <row r="711" spans="1:10" x14ac:dyDescent="0.45">
      <c r="A711" s="37" t="s">
        <v>638</v>
      </c>
      <c r="B711" s="38" t="s">
        <v>61</v>
      </c>
      <c r="C711" s="37" t="s">
        <v>58</v>
      </c>
      <c r="D711" s="37" t="s">
        <v>65</v>
      </c>
      <c r="E711" s="113">
        <v>43037</v>
      </c>
      <c r="F711" s="43">
        <f t="shared" ca="1" si="22"/>
        <v>5</v>
      </c>
      <c r="G711" s="44" t="s">
        <v>68</v>
      </c>
      <c r="H711" s="45">
        <v>61924</v>
      </c>
      <c r="I711" s="38">
        <v>1</v>
      </c>
      <c r="J711" s="41">
        <f t="shared" si="23"/>
        <v>63615</v>
      </c>
    </row>
    <row r="712" spans="1:10" x14ac:dyDescent="0.45">
      <c r="A712" s="37" t="s">
        <v>639</v>
      </c>
      <c r="B712" s="38" t="s">
        <v>60</v>
      </c>
      <c r="C712" s="37" t="s">
        <v>58</v>
      </c>
      <c r="D712" s="37" t="s">
        <v>65</v>
      </c>
      <c r="E712" s="113">
        <v>43799</v>
      </c>
      <c r="F712" s="43">
        <f t="shared" ca="1" si="22"/>
        <v>2</v>
      </c>
      <c r="G712" s="44" t="s">
        <v>67</v>
      </c>
      <c r="H712" s="45">
        <v>84804</v>
      </c>
      <c r="I712" s="38">
        <v>2</v>
      </c>
      <c r="J712" s="41">
        <f t="shared" si="23"/>
        <v>87119</v>
      </c>
    </row>
    <row r="713" spans="1:10" x14ac:dyDescent="0.45">
      <c r="A713" s="37" t="s">
        <v>746</v>
      </c>
      <c r="B713" s="38" t="s">
        <v>60</v>
      </c>
      <c r="C713" s="37" t="s">
        <v>77</v>
      </c>
      <c r="D713" s="37" t="s">
        <v>59</v>
      </c>
      <c r="E713" s="113">
        <v>42685</v>
      </c>
      <c r="F713" s="43">
        <f t="shared" ca="1" si="22"/>
        <v>6</v>
      </c>
      <c r="G713" s="44"/>
      <c r="H713" s="45">
        <v>115137</v>
      </c>
      <c r="I713" s="38">
        <v>4</v>
      </c>
      <c r="J713" s="41">
        <f t="shared" si="23"/>
        <v>118280</v>
      </c>
    </row>
    <row r="714" spans="1:10" x14ac:dyDescent="0.45">
      <c r="A714" s="37" t="s">
        <v>964</v>
      </c>
      <c r="B714" s="38" t="s">
        <v>61</v>
      </c>
      <c r="C714" s="37" t="s">
        <v>83</v>
      </c>
      <c r="D714" s="37" t="s">
        <v>65</v>
      </c>
      <c r="E714" s="113">
        <v>40298</v>
      </c>
      <c r="F714" s="43">
        <f t="shared" ca="1" si="22"/>
        <v>12</v>
      </c>
      <c r="G714" s="44" t="s">
        <v>69</v>
      </c>
      <c r="H714" s="45">
        <v>53908</v>
      </c>
      <c r="I714" s="38">
        <v>2</v>
      </c>
      <c r="J714" s="41">
        <f t="shared" si="23"/>
        <v>55380</v>
      </c>
    </row>
    <row r="715" spans="1:10" x14ac:dyDescent="0.45">
      <c r="A715" s="37" t="s">
        <v>1288</v>
      </c>
      <c r="B715" s="38" t="s">
        <v>57</v>
      </c>
      <c r="C715" s="37" t="s">
        <v>98</v>
      </c>
      <c r="D715" s="37" t="s">
        <v>65</v>
      </c>
      <c r="E715" s="113">
        <v>40355</v>
      </c>
      <c r="F715" s="43">
        <f t="shared" ca="1" si="22"/>
        <v>12</v>
      </c>
      <c r="G715" s="44" t="s">
        <v>69</v>
      </c>
      <c r="H715" s="45">
        <v>103792</v>
      </c>
      <c r="I715" s="38">
        <v>4</v>
      </c>
      <c r="J715" s="41">
        <f t="shared" si="23"/>
        <v>106626</v>
      </c>
    </row>
    <row r="716" spans="1:10" x14ac:dyDescent="0.45">
      <c r="A716" s="37" t="s">
        <v>747</v>
      </c>
      <c r="B716" s="38" t="s">
        <v>61</v>
      </c>
      <c r="C716" s="37" t="s">
        <v>77</v>
      </c>
      <c r="D716" s="37" t="s">
        <v>65</v>
      </c>
      <c r="E716" s="113">
        <v>43179</v>
      </c>
      <c r="F716" s="43">
        <f t="shared" ca="1" si="22"/>
        <v>4</v>
      </c>
      <c r="G716" s="44" t="s">
        <v>67</v>
      </c>
      <c r="H716" s="45">
        <v>103557</v>
      </c>
      <c r="I716" s="38">
        <v>5</v>
      </c>
      <c r="J716" s="41">
        <f t="shared" si="23"/>
        <v>106384</v>
      </c>
    </row>
    <row r="717" spans="1:10" x14ac:dyDescent="0.45">
      <c r="A717" s="37" t="s">
        <v>1289</v>
      </c>
      <c r="B717" s="38" t="s">
        <v>61</v>
      </c>
      <c r="C717" s="37" t="s">
        <v>98</v>
      </c>
      <c r="D717" s="37" t="s">
        <v>65</v>
      </c>
      <c r="E717" s="113">
        <v>39851</v>
      </c>
      <c r="F717" s="43">
        <f t="shared" ca="1" si="22"/>
        <v>13</v>
      </c>
      <c r="G717" s="44" t="s">
        <v>68</v>
      </c>
      <c r="H717" s="45">
        <v>104223</v>
      </c>
      <c r="I717" s="38">
        <v>1</v>
      </c>
      <c r="J717" s="41">
        <f t="shared" si="23"/>
        <v>107068</v>
      </c>
    </row>
    <row r="718" spans="1:10" x14ac:dyDescent="0.45">
      <c r="A718" s="37" t="s">
        <v>1149</v>
      </c>
      <c r="B718" s="38" t="s">
        <v>63</v>
      </c>
      <c r="C718" s="37" t="s">
        <v>91</v>
      </c>
      <c r="D718" s="37" t="s">
        <v>59</v>
      </c>
      <c r="E718" s="113">
        <v>39397</v>
      </c>
      <c r="F718" s="43">
        <f t="shared" ca="1" si="22"/>
        <v>15</v>
      </c>
      <c r="G718" s="44"/>
      <c r="H718" s="45">
        <v>119408</v>
      </c>
      <c r="I718" s="38">
        <v>4</v>
      </c>
      <c r="J718" s="41">
        <f t="shared" si="23"/>
        <v>122668</v>
      </c>
    </row>
    <row r="719" spans="1:10" x14ac:dyDescent="0.45">
      <c r="A719" s="37" t="s">
        <v>640</v>
      </c>
      <c r="B719" s="38" t="s">
        <v>63</v>
      </c>
      <c r="C719" s="37" t="s">
        <v>58</v>
      </c>
      <c r="D719" s="37" t="s">
        <v>59</v>
      </c>
      <c r="E719" s="113">
        <v>43995</v>
      </c>
      <c r="F719" s="43">
        <f t="shared" ca="1" si="22"/>
        <v>2</v>
      </c>
      <c r="G719" s="44"/>
      <c r="H719" s="45">
        <v>54851</v>
      </c>
      <c r="I719" s="38">
        <v>5</v>
      </c>
      <c r="J719" s="41">
        <f t="shared" si="23"/>
        <v>56348</v>
      </c>
    </row>
    <row r="720" spans="1:10" x14ac:dyDescent="0.45">
      <c r="A720" s="37" t="s">
        <v>1241</v>
      </c>
      <c r="B720" s="38" t="s">
        <v>63</v>
      </c>
      <c r="C720" s="37" t="s">
        <v>93</v>
      </c>
      <c r="D720" s="37" t="s">
        <v>65</v>
      </c>
      <c r="E720" s="113">
        <v>43609</v>
      </c>
      <c r="F720" s="43">
        <f t="shared" ca="1" si="22"/>
        <v>3</v>
      </c>
      <c r="G720" s="44" t="s">
        <v>70</v>
      </c>
      <c r="H720" s="45">
        <v>48527</v>
      </c>
      <c r="I720" s="38">
        <v>3</v>
      </c>
      <c r="J720" s="41">
        <f t="shared" si="23"/>
        <v>49852</v>
      </c>
    </row>
    <row r="721" spans="1:10" x14ac:dyDescent="0.45">
      <c r="A721" s="37" t="s">
        <v>1290</v>
      </c>
      <c r="B721" s="38" t="s">
        <v>61</v>
      </c>
      <c r="C721" s="37" t="s">
        <v>98</v>
      </c>
      <c r="D721" s="37" t="s">
        <v>65</v>
      </c>
      <c r="E721" s="113">
        <v>44727</v>
      </c>
      <c r="F721" s="43">
        <f t="shared" ca="1" si="22"/>
        <v>0</v>
      </c>
      <c r="G721" s="44" t="s">
        <v>68</v>
      </c>
      <c r="H721" s="45">
        <v>110616</v>
      </c>
      <c r="I721" s="38">
        <v>5</v>
      </c>
      <c r="J721" s="41">
        <f t="shared" si="23"/>
        <v>113636</v>
      </c>
    </row>
    <row r="722" spans="1:10" x14ac:dyDescent="0.45">
      <c r="A722" s="37" t="s">
        <v>965</v>
      </c>
      <c r="B722" s="38" t="s">
        <v>61</v>
      </c>
      <c r="C722" s="37" t="s">
        <v>83</v>
      </c>
      <c r="D722" s="37" t="s">
        <v>59</v>
      </c>
      <c r="E722" s="113">
        <v>39588</v>
      </c>
      <c r="F722" s="43">
        <f t="shared" ca="1" si="22"/>
        <v>14</v>
      </c>
      <c r="G722" s="44"/>
      <c r="H722" s="45">
        <v>100575</v>
      </c>
      <c r="I722" s="38">
        <v>3</v>
      </c>
      <c r="J722" s="41">
        <f t="shared" si="23"/>
        <v>103321</v>
      </c>
    </row>
    <row r="723" spans="1:10" x14ac:dyDescent="0.45">
      <c r="A723" s="37" t="s">
        <v>641</v>
      </c>
      <c r="B723" s="38" t="s">
        <v>63</v>
      </c>
      <c r="C723" s="37" t="s">
        <v>58</v>
      </c>
      <c r="D723" s="37" t="s">
        <v>65</v>
      </c>
      <c r="E723" s="113">
        <v>44356</v>
      </c>
      <c r="F723" s="43">
        <f t="shared" ca="1" si="22"/>
        <v>1</v>
      </c>
      <c r="G723" s="44" t="s">
        <v>66</v>
      </c>
      <c r="H723" s="45">
        <v>107814</v>
      </c>
      <c r="I723" s="38">
        <v>1</v>
      </c>
      <c r="J723" s="41">
        <f t="shared" si="23"/>
        <v>110757</v>
      </c>
    </row>
    <row r="724" spans="1:10" x14ac:dyDescent="0.45">
      <c r="A724" s="37" t="s">
        <v>1078</v>
      </c>
      <c r="B724" s="38" t="s">
        <v>62</v>
      </c>
      <c r="C724" s="37" t="s">
        <v>90</v>
      </c>
      <c r="D724" s="37" t="s">
        <v>59</v>
      </c>
      <c r="E724" s="113">
        <v>44182</v>
      </c>
      <c r="F724" s="43">
        <f t="shared" ca="1" si="22"/>
        <v>1</v>
      </c>
      <c r="G724" s="44"/>
      <c r="H724" s="45">
        <v>68053</v>
      </c>
      <c r="I724" s="38">
        <v>3</v>
      </c>
      <c r="J724" s="41">
        <f t="shared" si="23"/>
        <v>69911</v>
      </c>
    </row>
    <row r="725" spans="1:10" x14ac:dyDescent="0.45">
      <c r="A725" s="37" t="s">
        <v>966</v>
      </c>
      <c r="B725" s="38" t="s">
        <v>63</v>
      </c>
      <c r="C725" s="37" t="s">
        <v>83</v>
      </c>
      <c r="D725" s="37" t="s">
        <v>59</v>
      </c>
      <c r="E725" s="113">
        <v>44271</v>
      </c>
      <c r="F725" s="43">
        <f t="shared" ca="1" si="22"/>
        <v>1</v>
      </c>
      <c r="G725" s="44"/>
      <c r="H725" s="45">
        <v>79204</v>
      </c>
      <c r="I725" s="38">
        <v>3</v>
      </c>
      <c r="J725" s="41">
        <f t="shared" si="23"/>
        <v>81366</v>
      </c>
    </row>
    <row r="726" spans="1:10" x14ac:dyDescent="0.45">
      <c r="A726" s="37" t="s">
        <v>1242</v>
      </c>
      <c r="B726" s="38" t="s">
        <v>62</v>
      </c>
      <c r="C726" s="37" t="s">
        <v>93</v>
      </c>
      <c r="D726" s="37" t="s">
        <v>65</v>
      </c>
      <c r="E726" s="113">
        <v>44011</v>
      </c>
      <c r="F726" s="43">
        <f t="shared" ca="1" si="22"/>
        <v>2</v>
      </c>
      <c r="G726" s="44" t="s">
        <v>68</v>
      </c>
      <c r="H726" s="45">
        <v>43950</v>
      </c>
      <c r="I726" s="38">
        <v>4</v>
      </c>
      <c r="J726" s="41">
        <f t="shared" si="23"/>
        <v>45150</v>
      </c>
    </row>
    <row r="727" spans="1:10" x14ac:dyDescent="0.45">
      <c r="A727" s="37" t="s">
        <v>642</v>
      </c>
      <c r="B727" s="38" t="s">
        <v>63</v>
      </c>
      <c r="C727" s="37" t="s">
        <v>58</v>
      </c>
      <c r="D727" s="37" t="s">
        <v>65</v>
      </c>
      <c r="E727" s="113">
        <v>40729</v>
      </c>
      <c r="F727" s="43">
        <f t="shared" ca="1" si="22"/>
        <v>11</v>
      </c>
      <c r="G727" s="44" t="s">
        <v>68</v>
      </c>
      <c r="H727" s="45">
        <v>40400</v>
      </c>
      <c r="I727" s="38">
        <v>1</v>
      </c>
      <c r="J727" s="41">
        <f t="shared" si="23"/>
        <v>41503</v>
      </c>
    </row>
    <row r="728" spans="1:10" x14ac:dyDescent="0.45">
      <c r="A728" s="37" t="s">
        <v>667</v>
      </c>
      <c r="B728" s="38" t="s">
        <v>61</v>
      </c>
      <c r="C728" s="37" t="s">
        <v>74</v>
      </c>
      <c r="D728" s="37" t="s">
        <v>65</v>
      </c>
      <c r="E728" s="113">
        <v>39860</v>
      </c>
      <c r="F728" s="43">
        <f t="shared" ca="1" si="22"/>
        <v>13</v>
      </c>
      <c r="G728" s="44" t="s">
        <v>70</v>
      </c>
      <c r="H728" s="45">
        <v>85056</v>
      </c>
      <c r="I728" s="38">
        <v>1</v>
      </c>
      <c r="J728" s="41">
        <f t="shared" si="23"/>
        <v>87378</v>
      </c>
    </row>
    <row r="729" spans="1:10" x14ac:dyDescent="0.45">
      <c r="A729" s="37" t="s">
        <v>1060</v>
      </c>
      <c r="B729" s="38" t="s">
        <v>61</v>
      </c>
      <c r="C729" s="37" t="s">
        <v>88</v>
      </c>
      <c r="D729" s="37" t="s">
        <v>59</v>
      </c>
      <c r="E729" s="113">
        <v>42886</v>
      </c>
      <c r="F729" s="43">
        <f t="shared" ca="1" si="22"/>
        <v>5</v>
      </c>
      <c r="G729" s="44"/>
      <c r="H729" s="45">
        <v>56251</v>
      </c>
      <c r="I729" s="38">
        <v>5</v>
      </c>
      <c r="J729" s="41">
        <f t="shared" si="23"/>
        <v>57787</v>
      </c>
    </row>
    <row r="730" spans="1:10" x14ac:dyDescent="0.45">
      <c r="A730" s="37" t="s">
        <v>1291</v>
      </c>
      <c r="B730" s="38" t="s">
        <v>62</v>
      </c>
      <c r="C730" s="37" t="s">
        <v>98</v>
      </c>
      <c r="D730" s="37" t="s">
        <v>65</v>
      </c>
      <c r="E730" s="113">
        <v>39734</v>
      </c>
      <c r="F730" s="43">
        <f t="shared" ca="1" si="22"/>
        <v>14</v>
      </c>
      <c r="G730" s="44" t="s">
        <v>70</v>
      </c>
      <c r="H730" s="45">
        <v>99979</v>
      </c>
      <c r="I730" s="38">
        <v>5</v>
      </c>
      <c r="J730" s="41">
        <f t="shared" si="23"/>
        <v>102708</v>
      </c>
    </row>
    <row r="731" spans="1:10" x14ac:dyDescent="0.45">
      <c r="A731" s="37" t="s">
        <v>748</v>
      </c>
      <c r="B731" s="38" t="s">
        <v>60</v>
      </c>
      <c r="C731" s="37" t="s">
        <v>77</v>
      </c>
      <c r="D731" s="37" t="s">
        <v>65</v>
      </c>
      <c r="E731" s="113">
        <v>42545</v>
      </c>
      <c r="F731" s="43">
        <f t="shared" ca="1" si="22"/>
        <v>6</v>
      </c>
      <c r="G731" s="44" t="s">
        <v>68</v>
      </c>
      <c r="H731" s="45">
        <v>56750</v>
      </c>
      <c r="I731" s="38">
        <v>4</v>
      </c>
      <c r="J731" s="41">
        <f t="shared" si="23"/>
        <v>58299</v>
      </c>
    </row>
    <row r="732" spans="1:10" x14ac:dyDescent="0.45">
      <c r="A732" s="37" t="s">
        <v>808</v>
      </c>
      <c r="B732" s="38" t="s">
        <v>63</v>
      </c>
      <c r="C732" s="37" t="s">
        <v>80</v>
      </c>
      <c r="D732" s="37" t="s">
        <v>65</v>
      </c>
      <c r="E732" s="113">
        <v>44474</v>
      </c>
      <c r="F732" s="43">
        <f t="shared" ca="1" si="22"/>
        <v>1</v>
      </c>
      <c r="G732" s="44" t="s">
        <v>68</v>
      </c>
      <c r="H732" s="45">
        <v>60439</v>
      </c>
      <c r="I732" s="38">
        <v>5</v>
      </c>
      <c r="J732" s="41">
        <f t="shared" si="23"/>
        <v>62089</v>
      </c>
    </row>
    <row r="733" spans="1:10" x14ac:dyDescent="0.45">
      <c r="A733" s="37" t="s">
        <v>974</v>
      </c>
      <c r="B733" s="38" t="s">
        <v>62</v>
      </c>
      <c r="C733" s="37" t="s">
        <v>86</v>
      </c>
      <c r="D733" s="37" t="s">
        <v>65</v>
      </c>
      <c r="E733" s="113">
        <v>40998</v>
      </c>
      <c r="F733" s="43">
        <f t="shared" ca="1" si="22"/>
        <v>10</v>
      </c>
      <c r="G733" s="44" t="s">
        <v>68</v>
      </c>
      <c r="H733" s="45">
        <v>82019</v>
      </c>
      <c r="I733" s="38">
        <v>5</v>
      </c>
      <c r="J733" s="41">
        <f t="shared" si="23"/>
        <v>84258</v>
      </c>
    </row>
    <row r="734" spans="1:10" x14ac:dyDescent="0.45">
      <c r="A734" s="37" t="s">
        <v>643</v>
      </c>
      <c r="B734" s="38" t="s">
        <v>61</v>
      </c>
      <c r="C734" s="37" t="s">
        <v>58</v>
      </c>
      <c r="D734" s="37" t="s">
        <v>65</v>
      </c>
      <c r="E734" s="113">
        <v>44469</v>
      </c>
      <c r="F734" s="43">
        <f t="shared" ca="1" si="22"/>
        <v>1</v>
      </c>
      <c r="G734" s="44" t="s">
        <v>69</v>
      </c>
      <c r="H734" s="45">
        <v>99410</v>
      </c>
      <c r="I734" s="38">
        <v>4</v>
      </c>
      <c r="J734" s="41">
        <f t="shared" si="23"/>
        <v>102124</v>
      </c>
    </row>
    <row r="735" spans="1:10" x14ac:dyDescent="0.45">
      <c r="A735" s="37" t="s">
        <v>1150</v>
      </c>
      <c r="B735" s="38" t="s">
        <v>63</v>
      </c>
      <c r="C735" s="37" t="s">
        <v>91</v>
      </c>
      <c r="D735" s="37" t="s">
        <v>65</v>
      </c>
      <c r="E735" s="113">
        <v>42989</v>
      </c>
      <c r="F735" s="43">
        <f t="shared" ca="1" si="22"/>
        <v>5</v>
      </c>
      <c r="G735" s="44" t="s">
        <v>66</v>
      </c>
      <c r="H735" s="45">
        <v>67249</v>
      </c>
      <c r="I735" s="38">
        <v>2</v>
      </c>
      <c r="J735" s="41">
        <f t="shared" si="23"/>
        <v>69085</v>
      </c>
    </row>
    <row r="736" spans="1:10" x14ac:dyDescent="0.45">
      <c r="A736" s="37" t="s">
        <v>1061</v>
      </c>
      <c r="B736" s="38" t="s">
        <v>63</v>
      </c>
      <c r="C736" s="37" t="s">
        <v>88</v>
      </c>
      <c r="D736" s="37" t="s">
        <v>59</v>
      </c>
      <c r="E736" s="113">
        <v>42745</v>
      </c>
      <c r="F736" s="43">
        <f t="shared" ca="1" si="22"/>
        <v>5</v>
      </c>
      <c r="G736" s="44"/>
      <c r="H736" s="45">
        <v>36557</v>
      </c>
      <c r="I736" s="38">
        <v>4</v>
      </c>
      <c r="J736" s="41">
        <f t="shared" si="23"/>
        <v>37555</v>
      </c>
    </row>
    <row r="737" spans="1:10" x14ac:dyDescent="0.45">
      <c r="A737" s="37" t="s">
        <v>967</v>
      </c>
      <c r="B737" s="38" t="s">
        <v>63</v>
      </c>
      <c r="C737" s="37" t="s">
        <v>83</v>
      </c>
      <c r="D737" s="37" t="s">
        <v>65</v>
      </c>
      <c r="E737" s="113">
        <v>39864</v>
      </c>
      <c r="F737" s="43">
        <f t="shared" ca="1" si="22"/>
        <v>13</v>
      </c>
      <c r="G737" s="44" t="s">
        <v>70</v>
      </c>
      <c r="H737" s="45">
        <v>85056</v>
      </c>
      <c r="I737" s="38">
        <v>4</v>
      </c>
      <c r="J737" s="41">
        <f t="shared" si="23"/>
        <v>87378</v>
      </c>
    </row>
    <row r="738" spans="1:10" x14ac:dyDescent="0.45">
      <c r="A738" s="37" t="s">
        <v>681</v>
      </c>
      <c r="B738" s="38" t="s">
        <v>60</v>
      </c>
      <c r="C738" s="37" t="s">
        <v>75</v>
      </c>
      <c r="D738" s="37" t="s">
        <v>65</v>
      </c>
      <c r="E738" s="113">
        <v>44447</v>
      </c>
      <c r="F738" s="43">
        <f t="shared" ca="1" si="22"/>
        <v>1</v>
      </c>
      <c r="G738" s="44" t="s">
        <v>67</v>
      </c>
      <c r="H738" s="45">
        <v>57347</v>
      </c>
      <c r="I738" s="38">
        <v>2</v>
      </c>
      <c r="J738" s="41">
        <f t="shared" si="23"/>
        <v>58913</v>
      </c>
    </row>
    <row r="739" spans="1:10" x14ac:dyDescent="0.45">
      <c r="A739" s="37" t="s">
        <v>809</v>
      </c>
      <c r="B739" s="38" t="s">
        <v>61</v>
      </c>
      <c r="C739" s="37" t="s">
        <v>80</v>
      </c>
      <c r="D739" s="37" t="s">
        <v>65</v>
      </c>
      <c r="E739" s="113">
        <v>44083</v>
      </c>
      <c r="F739" s="43">
        <f t="shared" ca="1" si="22"/>
        <v>2</v>
      </c>
      <c r="G739" s="44" t="s">
        <v>69</v>
      </c>
      <c r="H739" s="45">
        <v>93239</v>
      </c>
      <c r="I739" s="38">
        <v>4</v>
      </c>
      <c r="J739" s="41">
        <f t="shared" si="23"/>
        <v>95784</v>
      </c>
    </row>
    <row r="740" spans="1:10" x14ac:dyDescent="0.45">
      <c r="A740" s="37" t="s">
        <v>749</v>
      </c>
      <c r="B740" s="38" t="s">
        <v>61</v>
      </c>
      <c r="C740" s="37" t="s">
        <v>77</v>
      </c>
      <c r="D740" s="37" t="s">
        <v>59</v>
      </c>
      <c r="E740" s="113">
        <v>43356</v>
      </c>
      <c r="F740" s="43">
        <f t="shared" ca="1" si="22"/>
        <v>4</v>
      </c>
      <c r="G740" s="44"/>
      <c r="H740" s="45">
        <v>64725</v>
      </c>
      <c r="I740" s="38">
        <v>3</v>
      </c>
      <c r="J740" s="41">
        <f t="shared" si="23"/>
        <v>66492</v>
      </c>
    </row>
    <row r="741" spans="1:10" x14ac:dyDescent="0.45">
      <c r="A741" s="37" t="s">
        <v>1062</v>
      </c>
      <c r="B741" s="38" t="s">
        <v>63</v>
      </c>
      <c r="C741" s="37" t="s">
        <v>88</v>
      </c>
      <c r="D741" s="37" t="s">
        <v>65</v>
      </c>
      <c r="E741" s="113">
        <v>40879</v>
      </c>
      <c r="F741" s="43">
        <f t="shared" ca="1" si="22"/>
        <v>10</v>
      </c>
      <c r="G741" s="44" t="s">
        <v>68</v>
      </c>
      <c r="H741" s="45">
        <v>58914</v>
      </c>
      <c r="I741" s="38">
        <v>3</v>
      </c>
      <c r="J741" s="41">
        <f t="shared" si="23"/>
        <v>60522</v>
      </c>
    </row>
    <row r="742" spans="1:10" x14ac:dyDescent="0.45">
      <c r="A742" s="37" t="s">
        <v>1243</v>
      </c>
      <c r="B742" s="38" t="s">
        <v>64</v>
      </c>
      <c r="C742" s="37" t="s">
        <v>93</v>
      </c>
      <c r="D742" s="37" t="s">
        <v>71</v>
      </c>
      <c r="E742" s="113">
        <v>43126</v>
      </c>
      <c r="F742" s="43">
        <f t="shared" ca="1" si="22"/>
        <v>4</v>
      </c>
      <c r="G742" s="44" t="s">
        <v>69</v>
      </c>
      <c r="H742" s="45">
        <v>68067</v>
      </c>
      <c r="I742" s="38">
        <v>5</v>
      </c>
      <c r="J742" s="41">
        <f t="shared" si="23"/>
        <v>69925</v>
      </c>
    </row>
  </sheetData>
  <pageMargins left="0.75" right="0.75" top="1" bottom="1" header="0.5" footer="0.5"/>
  <pageSetup orientation="portrait"/>
  <headerFooter alignWithMargins="0">
    <oddHeader>&amp;L&amp;"Calibri,Regular"&amp;K000000&amp;G&amp;C&amp;"Calibri,Regular"&amp;K000000Employee Data and Sales Stats&amp;R&amp;"Calibri,Regular"&amp;K000000&amp;G</oddHeader>
  </headerFooter>
  <legacyDrawingHF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9FF99"/>
  </sheetPr>
  <dimension ref="A1:I16"/>
  <sheetViews>
    <sheetView zoomScale="115" zoomScaleNormal="115" workbookViewId="0">
      <selection sqref="A1:B1"/>
    </sheetView>
  </sheetViews>
  <sheetFormatPr defaultColWidth="12.53125" defaultRowHeight="15.75" x14ac:dyDescent="0.5"/>
  <cols>
    <col min="1" max="1" width="11.59765625" style="28" bestFit="1" customWidth="1"/>
    <col min="2" max="2" width="10.1328125" style="116" bestFit="1" customWidth="1"/>
    <col min="3" max="3" width="9.86328125" style="28" bestFit="1" customWidth="1"/>
    <col min="4" max="4" width="19.53125" style="28" bestFit="1" customWidth="1"/>
    <col min="5" max="9" width="7.06640625" style="28" bestFit="1" customWidth="1"/>
    <col min="10" max="16384" width="12.53125" style="28"/>
  </cols>
  <sheetData>
    <row r="1" spans="1:9" x14ac:dyDescent="0.5">
      <c r="A1" s="4" t="s">
        <v>36</v>
      </c>
      <c r="B1" s="2"/>
      <c r="C1" s="29"/>
      <c r="D1" s="150" t="s">
        <v>37</v>
      </c>
      <c r="E1" s="150"/>
      <c r="F1" s="150"/>
      <c r="G1" s="150"/>
      <c r="H1" s="150"/>
      <c r="I1" s="150"/>
    </row>
    <row r="2" spans="1:9" x14ac:dyDescent="0.5">
      <c r="A2" s="29" t="s">
        <v>38</v>
      </c>
      <c r="B2" s="114" t="s">
        <v>39</v>
      </c>
      <c r="C2" s="30"/>
      <c r="D2" s="29" t="s">
        <v>9</v>
      </c>
      <c r="E2" s="31" t="s">
        <v>18</v>
      </c>
      <c r="F2" s="31" t="s">
        <v>29</v>
      </c>
      <c r="G2" s="32" t="s">
        <v>27</v>
      </c>
      <c r="H2" s="32" t="s">
        <v>32</v>
      </c>
      <c r="I2" s="32" t="s">
        <v>5</v>
      </c>
    </row>
    <row r="3" spans="1:9" x14ac:dyDescent="0.5">
      <c r="A3" s="33" t="s">
        <v>40</v>
      </c>
      <c r="B3" s="115">
        <v>1819525</v>
      </c>
      <c r="C3" s="120"/>
      <c r="D3" s="30" t="s">
        <v>0</v>
      </c>
      <c r="E3" s="34">
        <v>627</v>
      </c>
      <c r="F3" s="34">
        <v>307</v>
      </c>
      <c r="G3" s="35">
        <v>292</v>
      </c>
      <c r="H3" s="35">
        <v>416</v>
      </c>
      <c r="I3" s="36">
        <f t="shared" ref="I3:I8" si="0">SUM(E3:H3)</f>
        <v>1642</v>
      </c>
    </row>
    <row r="4" spans="1:9" x14ac:dyDescent="0.5">
      <c r="A4" s="33" t="s">
        <v>41</v>
      </c>
      <c r="B4" s="115">
        <v>6562829</v>
      </c>
      <c r="C4" s="120"/>
      <c r="D4" s="30" t="s">
        <v>1</v>
      </c>
      <c r="E4" s="34">
        <v>580</v>
      </c>
      <c r="F4" s="34">
        <v>191</v>
      </c>
      <c r="G4" s="35">
        <v>222</v>
      </c>
      <c r="H4" s="35">
        <v>532</v>
      </c>
      <c r="I4" s="36">
        <f t="shared" si="0"/>
        <v>1525</v>
      </c>
    </row>
    <row r="5" spans="1:9" x14ac:dyDescent="0.5">
      <c r="A5" s="33" t="s">
        <v>42</v>
      </c>
      <c r="B5" s="115">
        <v>5176877</v>
      </c>
      <c r="C5" s="120"/>
      <c r="D5" s="30" t="s">
        <v>2</v>
      </c>
      <c r="E5" s="34">
        <v>420</v>
      </c>
      <c r="F5" s="34">
        <v>371</v>
      </c>
      <c r="G5" s="35">
        <v>243</v>
      </c>
      <c r="H5" s="35">
        <v>404</v>
      </c>
      <c r="I5" s="36">
        <f t="shared" si="0"/>
        <v>1438</v>
      </c>
    </row>
    <row r="6" spans="1:9" x14ac:dyDescent="0.5">
      <c r="A6" s="33" t="s">
        <v>43</v>
      </c>
      <c r="B6" s="115">
        <v>981128</v>
      </c>
      <c r="C6" s="120"/>
      <c r="D6" s="30" t="s">
        <v>3</v>
      </c>
      <c r="E6" s="34">
        <v>552</v>
      </c>
      <c r="F6" s="34">
        <v>214</v>
      </c>
      <c r="G6" s="35">
        <v>239</v>
      </c>
      <c r="H6" s="35">
        <v>710</v>
      </c>
      <c r="I6" s="36">
        <f t="shared" si="0"/>
        <v>1715</v>
      </c>
    </row>
    <row r="7" spans="1:9" x14ac:dyDescent="0.5">
      <c r="A7" s="33" t="s">
        <v>44</v>
      </c>
      <c r="B7" s="115">
        <v>2728894</v>
      </c>
      <c r="C7" s="120"/>
      <c r="D7" s="30" t="s">
        <v>4</v>
      </c>
      <c r="E7" s="34">
        <v>671</v>
      </c>
      <c r="F7" s="34">
        <v>313</v>
      </c>
      <c r="G7" s="35">
        <v>287</v>
      </c>
      <c r="H7" s="35">
        <v>575</v>
      </c>
      <c r="I7" s="36">
        <f t="shared" si="0"/>
        <v>1846</v>
      </c>
    </row>
    <row r="8" spans="1:9" x14ac:dyDescent="0.5">
      <c r="A8" s="33" t="s">
        <v>45</v>
      </c>
      <c r="B8" s="115">
        <v>2378585</v>
      </c>
      <c r="C8" s="120"/>
      <c r="D8" s="29" t="s">
        <v>24</v>
      </c>
      <c r="E8" s="36">
        <f>SUM(E3:E7)</f>
        <v>2850</v>
      </c>
      <c r="F8" s="36">
        <f>SUM(F3:F7)</f>
        <v>1396</v>
      </c>
      <c r="G8" s="36">
        <f>SUM(G3:G7)</f>
        <v>1283</v>
      </c>
      <c r="H8" s="36">
        <f>SUM(H3:H7)</f>
        <v>2637</v>
      </c>
      <c r="I8" s="36">
        <f t="shared" si="0"/>
        <v>8166</v>
      </c>
    </row>
    <row r="9" spans="1:9" x14ac:dyDescent="0.5">
      <c r="A9" s="33" t="s">
        <v>46</v>
      </c>
      <c r="B9" s="115">
        <v>5522522</v>
      </c>
      <c r="C9" s="120"/>
      <c r="D9" s="30"/>
      <c r="E9" s="30"/>
      <c r="F9" s="30"/>
      <c r="G9" s="30"/>
      <c r="H9" s="30"/>
      <c r="I9" s="30"/>
    </row>
    <row r="10" spans="1:9" x14ac:dyDescent="0.5">
      <c r="D10" s="7"/>
      <c r="E10" s="7"/>
      <c r="F10" s="7"/>
      <c r="I10" s="7"/>
    </row>
    <row r="11" spans="1:9" x14ac:dyDescent="0.5">
      <c r="E11" s="119"/>
      <c r="F11" s="119"/>
      <c r="G11" s="119"/>
      <c r="H11" s="119"/>
      <c r="I11" s="7"/>
    </row>
    <row r="12" spans="1:9" x14ac:dyDescent="0.5">
      <c r="E12" s="119"/>
      <c r="F12" s="119"/>
      <c r="G12" s="119"/>
      <c r="H12" s="119"/>
      <c r="I12" s="7"/>
    </row>
    <row r="13" spans="1:9" x14ac:dyDescent="0.5">
      <c r="E13" s="119"/>
      <c r="F13" s="119"/>
      <c r="G13" s="119"/>
      <c r="H13" s="119"/>
      <c r="I13" s="7"/>
    </row>
    <row r="14" spans="1:9" x14ac:dyDescent="0.5">
      <c r="E14" s="119"/>
      <c r="F14" s="119"/>
      <c r="G14" s="119"/>
      <c r="H14" s="119"/>
      <c r="I14" s="7"/>
    </row>
    <row r="15" spans="1:9" x14ac:dyDescent="0.5">
      <c r="E15" s="119"/>
      <c r="F15" s="119"/>
      <c r="G15" s="119"/>
      <c r="H15" s="119"/>
      <c r="I15" s="7"/>
    </row>
    <row r="16" spans="1:9" x14ac:dyDescent="0.5">
      <c r="G16" s="7"/>
      <c r="H16" s="7"/>
    </row>
  </sheetData>
  <mergeCells count="2">
    <mergeCell ref="A1:B1"/>
    <mergeCell ref="D1:I1"/>
  </mergeCells>
  <pageMargins left="0.75" right="0.75" top="1" bottom="1" header="0.5" footer="0.5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66FFFF"/>
  </sheetPr>
  <dimension ref="A1:AD912"/>
  <sheetViews>
    <sheetView topLeftCell="B1" zoomScale="85" zoomScaleNormal="85" zoomScalePageLayoutView="130" workbookViewId="0">
      <selection activeCell="L33" sqref="L33"/>
    </sheetView>
  </sheetViews>
  <sheetFormatPr defaultColWidth="18" defaultRowHeight="14.25" x14ac:dyDescent="0.45"/>
  <cols>
    <col min="1" max="1" width="16.46484375" style="7" bestFit="1" customWidth="1"/>
    <col min="2" max="2" width="18.9296875" style="7" bestFit="1" customWidth="1"/>
    <col min="3" max="3" width="6.86328125" style="7" bestFit="1" customWidth="1"/>
    <col min="4" max="4" width="15.06640625" style="7" bestFit="1" customWidth="1"/>
    <col min="5" max="5" width="11" style="26" bestFit="1" customWidth="1"/>
    <col min="6" max="6" width="10.3984375" style="24" bestFit="1" customWidth="1"/>
    <col min="7" max="7" width="10" style="27" bestFit="1" customWidth="1"/>
    <col min="8" max="8" width="12.1328125" style="25" bestFit="1" customWidth="1"/>
    <col min="9" max="9" width="4.59765625" style="25" customWidth="1"/>
    <col min="10" max="10" width="4.53125" style="25" customWidth="1"/>
    <col min="11" max="11" width="15.796875" style="25" bestFit="1" customWidth="1"/>
    <col min="12" max="16" width="18.33203125" style="25" bestFit="1" customWidth="1"/>
    <col min="17" max="18" width="10.33203125" style="25" bestFit="1" customWidth="1"/>
    <col min="19" max="22" width="12.46484375" style="25" customWidth="1"/>
    <col min="23" max="23" width="69.59765625" style="7" customWidth="1"/>
    <col min="24" max="24" width="16.46484375" style="7" bestFit="1" customWidth="1"/>
    <col min="25" max="30" width="2" style="7" bestFit="1" customWidth="1"/>
    <col min="31" max="16384" width="18" style="7"/>
  </cols>
  <sheetData>
    <row r="1" spans="1:30" ht="33.4" x14ac:dyDescent="0.45">
      <c r="A1" s="151" t="s">
        <v>354</v>
      </c>
      <c r="B1" s="151"/>
      <c r="C1" s="151"/>
      <c r="D1" s="151"/>
      <c r="E1" s="151"/>
      <c r="F1" s="151"/>
      <c r="G1" s="151"/>
      <c r="H1" s="151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/>
      <c r="X1" s="10" t="s">
        <v>6</v>
      </c>
      <c r="Y1" s="8">
        <f>SUMIFS($G:$G,$A:$A,$X1,$B:$B,#REF!)</f>
        <v>0</v>
      </c>
      <c r="Z1" s="8">
        <f>SUMIFS($G:$G,$A:$A,$X1,$B:$B,#REF!)</f>
        <v>0</v>
      </c>
      <c r="AA1" s="8">
        <f>SUMIFS($G:$G,$A:$A,$X1,$B:$B,#REF!)</f>
        <v>0</v>
      </c>
      <c r="AB1" s="8">
        <f>SUMIFS($G:$G,$A:$A,$X1,$B:$B,#REF!)</f>
        <v>0</v>
      </c>
      <c r="AC1" s="8">
        <f>SUMIFS($G:$G,$A:$A,$X1,$B:$B,#REF!)</f>
        <v>0</v>
      </c>
      <c r="AD1" s="11">
        <f>SUM(Y1:AC1)</f>
        <v>0</v>
      </c>
    </row>
    <row r="2" spans="1:30" s="13" customFormat="1" ht="16.5" x14ac:dyDescent="0.45">
      <c r="A2" s="132" t="s">
        <v>8</v>
      </c>
      <c r="B2" s="133" t="s">
        <v>9</v>
      </c>
      <c r="C2" s="132" t="s">
        <v>10</v>
      </c>
      <c r="D2" s="133" t="s">
        <v>11</v>
      </c>
      <c r="E2" s="134" t="s">
        <v>12</v>
      </c>
      <c r="F2" s="135" t="s">
        <v>13</v>
      </c>
      <c r="G2" s="136" t="s">
        <v>14</v>
      </c>
      <c r="H2" s="137" t="s">
        <v>1292</v>
      </c>
      <c r="I2" s="12"/>
      <c r="J2" s="12"/>
      <c r="K2" s="117" t="s">
        <v>15</v>
      </c>
      <c r="L2" s="117" t="s">
        <v>11</v>
      </c>
      <c r="M2"/>
      <c r="N2"/>
      <c r="O2"/>
      <c r="P2"/>
      <c r="Q2"/>
      <c r="R2"/>
      <c r="S2" s="12"/>
      <c r="T2" s="12"/>
      <c r="U2" s="12"/>
      <c r="V2" s="12"/>
      <c r="W2"/>
      <c r="X2" s="10" t="s">
        <v>16</v>
      </c>
      <c r="Y2" s="8">
        <f>SUMIFS($G:$G,$A:$A,$X2,$B:$B,#REF!)</f>
        <v>0</v>
      </c>
      <c r="Z2" s="8">
        <f>SUMIFS($G:$G,$A:$A,$X2,$B:$B,#REF!)</f>
        <v>0</v>
      </c>
      <c r="AA2" s="8">
        <f>SUMIFS($G:$G,$A:$A,$X2,$B:$B,#REF!)</f>
        <v>0</v>
      </c>
      <c r="AB2" s="8">
        <f>SUMIFS($G:$G,$A:$A,$X2,$B:$B,#REF!)</f>
        <v>0</v>
      </c>
      <c r="AC2" s="8">
        <f>SUMIFS($G:$G,$A:$A,$X2,$B:$B,#REF!)</f>
        <v>0</v>
      </c>
      <c r="AD2" s="11">
        <f t="shared" ref="AD2:AD12" si="0">SUM(Y2:AC2)</f>
        <v>0</v>
      </c>
    </row>
    <row r="3" spans="1:30" x14ac:dyDescent="0.45">
      <c r="A3" s="125" t="s">
        <v>16</v>
      </c>
      <c r="B3" s="14" t="s">
        <v>4</v>
      </c>
      <c r="C3" s="127" t="s">
        <v>29</v>
      </c>
      <c r="D3" s="14" t="s">
        <v>19</v>
      </c>
      <c r="E3" s="129">
        <f>41976+(7*364+7)</f>
        <v>44531</v>
      </c>
      <c r="F3" s="15">
        <v>340.95</v>
      </c>
      <c r="G3" s="130">
        <v>13</v>
      </c>
      <c r="H3" s="123">
        <f t="shared" ref="H3:H66" si="1">F3*G3</f>
        <v>4432.3499999999995</v>
      </c>
      <c r="I3" s="16"/>
      <c r="J3" s="16"/>
      <c r="K3" s="117" t="s">
        <v>9</v>
      </c>
      <c r="L3" t="s">
        <v>19</v>
      </c>
      <c r="M3" t="s">
        <v>20</v>
      </c>
      <c r="N3" t="s">
        <v>21</v>
      </c>
      <c r="O3" t="s">
        <v>22</v>
      </c>
      <c r="P3" t="s">
        <v>23</v>
      </c>
      <c r="Q3" t="s">
        <v>24</v>
      </c>
      <c r="R3"/>
      <c r="S3" s="16"/>
      <c r="T3" s="16"/>
      <c r="U3" s="16"/>
      <c r="V3" s="16"/>
      <c r="W3" s="17"/>
      <c r="X3" s="10" t="s">
        <v>25</v>
      </c>
      <c r="Y3" s="8">
        <f>SUMIFS($G:$G,$A:$A,$X3,$B:$B,#REF!)</f>
        <v>0</v>
      </c>
      <c r="Z3" s="8">
        <f>SUMIFS($G:$G,$A:$A,$X3,$B:$B,#REF!)</f>
        <v>0</v>
      </c>
      <c r="AA3" s="8">
        <f>SUMIFS($G:$G,$A:$A,$X3,$B:$B,#REF!)</f>
        <v>0</v>
      </c>
      <c r="AB3" s="8">
        <f>SUMIFS($G:$G,$A:$A,$X3,$B:$B,#REF!)</f>
        <v>0</v>
      </c>
      <c r="AC3" s="8">
        <f>SUMIFS($G:$G,$A:$A,$X3,$B:$B,#REF!)</f>
        <v>0</v>
      </c>
      <c r="AD3" s="11">
        <f t="shared" si="0"/>
        <v>0</v>
      </c>
    </row>
    <row r="4" spans="1:30" x14ac:dyDescent="0.45">
      <c r="A4" s="125" t="s">
        <v>30</v>
      </c>
      <c r="B4" s="14" t="s">
        <v>0</v>
      </c>
      <c r="C4" s="127" t="s">
        <v>18</v>
      </c>
      <c r="D4" s="14" t="s">
        <v>23</v>
      </c>
      <c r="E4" s="129">
        <f>41863+(7*364+7)</f>
        <v>44418</v>
      </c>
      <c r="F4" s="15">
        <v>168.95</v>
      </c>
      <c r="G4" s="130">
        <v>13</v>
      </c>
      <c r="H4" s="123">
        <f t="shared" si="1"/>
        <v>2196.35</v>
      </c>
      <c r="I4" s="16"/>
      <c r="J4" s="16"/>
      <c r="K4" t="s">
        <v>0</v>
      </c>
      <c r="L4" s="18">
        <v>87009.25</v>
      </c>
      <c r="M4" s="18">
        <v>41392.75</v>
      </c>
      <c r="N4" s="18">
        <v>45785.450000000004</v>
      </c>
      <c r="O4" s="18">
        <v>54401.899999999987</v>
      </c>
      <c r="P4" s="18">
        <v>43758.049999999988</v>
      </c>
      <c r="Q4" s="18">
        <v>272347.40000000002</v>
      </c>
      <c r="R4"/>
      <c r="S4" s="16"/>
      <c r="T4" s="16"/>
      <c r="U4" s="16"/>
      <c r="V4" s="16"/>
      <c r="W4" s="17"/>
      <c r="X4" s="10" t="s">
        <v>28</v>
      </c>
      <c r="Y4" s="8">
        <f>SUMIFS($G:$G,$A:$A,$X4,$B:$B,#REF!)</f>
        <v>0</v>
      </c>
      <c r="Z4" s="8">
        <f>SUMIFS($G:$G,$A:$A,$X4,$B:$B,#REF!)</f>
        <v>0</v>
      </c>
      <c r="AA4" s="8">
        <f>SUMIFS($G:$G,$A:$A,$X4,$B:$B,#REF!)</f>
        <v>0</v>
      </c>
      <c r="AB4" s="8">
        <f>SUMIFS($G:$G,$A:$A,$X4,$B:$B,#REF!)</f>
        <v>0</v>
      </c>
      <c r="AC4" s="8">
        <f>SUMIFS($G:$G,$A:$A,$X4,$B:$B,#REF!)</f>
        <v>0</v>
      </c>
      <c r="AD4" s="11">
        <f t="shared" si="0"/>
        <v>0</v>
      </c>
    </row>
    <row r="5" spans="1:30" x14ac:dyDescent="0.45">
      <c r="A5" s="125" t="s">
        <v>28</v>
      </c>
      <c r="B5" s="14" t="s">
        <v>3</v>
      </c>
      <c r="C5" s="127" t="s">
        <v>32</v>
      </c>
      <c r="D5" s="14" t="s">
        <v>21</v>
      </c>
      <c r="E5" s="129">
        <f>41818+(7*364+7)</f>
        <v>44373</v>
      </c>
      <c r="F5" s="15">
        <v>799.95</v>
      </c>
      <c r="G5" s="130">
        <v>15</v>
      </c>
      <c r="H5" s="123">
        <f t="shared" si="1"/>
        <v>11999.25</v>
      </c>
      <c r="I5" s="16"/>
      <c r="J5" s="16"/>
      <c r="K5" t="s">
        <v>1</v>
      </c>
      <c r="L5" s="18">
        <v>35595.549999999988</v>
      </c>
      <c r="M5" s="18">
        <v>21677.289999999997</v>
      </c>
      <c r="N5" s="18">
        <v>17757.779999999995</v>
      </c>
      <c r="O5" s="18">
        <v>20077.490000000002</v>
      </c>
      <c r="P5" s="18">
        <v>23917.01</v>
      </c>
      <c r="Q5" s="18">
        <v>119025.11999999998</v>
      </c>
      <c r="R5"/>
      <c r="S5" s="16"/>
      <c r="T5" s="16"/>
      <c r="U5" s="16"/>
      <c r="V5" s="16"/>
      <c r="W5" s="17"/>
      <c r="X5" s="10" t="s">
        <v>30</v>
      </c>
      <c r="Y5" s="8">
        <f>SUMIFS($G:$G,$A:$A,$X5,$B:$B,#REF!)</f>
        <v>0</v>
      </c>
      <c r="Z5" s="8">
        <f>SUMIFS($G:$G,$A:$A,$X5,$B:$B,#REF!)</f>
        <v>0</v>
      </c>
      <c r="AA5" s="8">
        <f>SUMIFS($G:$G,$A:$A,$X5,$B:$B,#REF!)</f>
        <v>0</v>
      </c>
      <c r="AB5" s="8">
        <f>SUMIFS($G:$G,$A:$A,$X5,$B:$B,#REF!)</f>
        <v>0</v>
      </c>
      <c r="AC5" s="8">
        <f>SUMIFS($G:$G,$A:$A,$X5,$B:$B,#REF!)</f>
        <v>0</v>
      </c>
      <c r="AD5" s="11">
        <f t="shared" si="0"/>
        <v>0</v>
      </c>
    </row>
    <row r="6" spans="1:30" x14ac:dyDescent="0.45">
      <c r="A6" s="125" t="s">
        <v>17</v>
      </c>
      <c r="B6" s="14" t="s">
        <v>1</v>
      </c>
      <c r="C6" s="127" t="s">
        <v>18</v>
      </c>
      <c r="D6" s="14" t="s">
        <v>21</v>
      </c>
      <c r="E6" s="129">
        <f>42231+(7*364+7)</f>
        <v>44786</v>
      </c>
      <c r="F6" s="15">
        <v>79.989999999999995</v>
      </c>
      <c r="G6" s="130">
        <v>8</v>
      </c>
      <c r="H6" s="123">
        <f t="shared" si="1"/>
        <v>639.91999999999996</v>
      </c>
      <c r="I6" s="16"/>
      <c r="J6" s="16"/>
      <c r="K6" t="s">
        <v>2</v>
      </c>
      <c r="L6" s="18">
        <v>159223.65000000002</v>
      </c>
      <c r="M6" s="18">
        <v>68530.95</v>
      </c>
      <c r="N6" s="18">
        <v>93420.299999999988</v>
      </c>
      <c r="O6" s="18">
        <v>78077.55</v>
      </c>
      <c r="P6" s="18">
        <v>79100.400000000009</v>
      </c>
      <c r="Q6" s="18">
        <v>478352.85000000003</v>
      </c>
      <c r="R6"/>
      <c r="S6" s="16"/>
      <c r="T6" s="16"/>
      <c r="U6" s="16"/>
      <c r="V6" s="16"/>
      <c r="W6" s="17"/>
      <c r="X6" s="10" t="s">
        <v>31</v>
      </c>
      <c r="Y6" s="8">
        <f>SUMIFS($G:$G,$A:$A,$X6,$B:$B,#REF!)</f>
        <v>0</v>
      </c>
      <c r="Z6" s="8">
        <f>SUMIFS($G:$G,$A:$A,$X6,$B:$B,#REF!)</f>
        <v>0</v>
      </c>
      <c r="AA6" s="8">
        <f>SUMIFS($G:$G,$A:$A,$X6,$B:$B,#REF!)</f>
        <v>0</v>
      </c>
      <c r="AB6" s="8">
        <f>SUMIFS($G:$G,$A:$A,$X6,$B:$B,#REF!)</f>
        <v>0</v>
      </c>
      <c r="AC6" s="8">
        <f>SUMIFS($G:$G,$A:$A,$X6,$B:$B,#REF!)</f>
        <v>0</v>
      </c>
      <c r="AD6" s="11">
        <f t="shared" si="0"/>
        <v>0</v>
      </c>
    </row>
    <row r="7" spans="1:30" x14ac:dyDescent="0.45">
      <c r="A7" s="125" t="s">
        <v>26</v>
      </c>
      <c r="B7" s="14" t="s">
        <v>0</v>
      </c>
      <c r="C7" s="127" t="s">
        <v>27</v>
      </c>
      <c r="D7" s="14" t="s">
        <v>20</v>
      </c>
      <c r="E7" s="129">
        <f>42034+(7*364+7)</f>
        <v>44589</v>
      </c>
      <c r="F7" s="15">
        <v>168.95</v>
      </c>
      <c r="G7" s="130">
        <v>9</v>
      </c>
      <c r="H7" s="123">
        <f t="shared" si="1"/>
        <v>1520.55</v>
      </c>
      <c r="I7" s="16"/>
      <c r="J7" s="16"/>
      <c r="K7" t="s">
        <v>3</v>
      </c>
      <c r="L7" s="18">
        <v>460771.20000000007</v>
      </c>
      <c r="M7" s="18">
        <v>243984.74999999994</v>
      </c>
      <c r="N7" s="18">
        <v>191188.04999999996</v>
      </c>
      <c r="O7" s="18">
        <v>219986.25000000003</v>
      </c>
      <c r="P7" s="18">
        <v>227185.8</v>
      </c>
      <c r="Q7" s="18">
        <v>1343116.05</v>
      </c>
      <c r="R7"/>
      <c r="S7" s="16"/>
      <c r="T7" s="16"/>
      <c r="U7" s="16"/>
      <c r="V7" s="16"/>
      <c r="W7" s="17"/>
      <c r="X7" s="10" t="s">
        <v>33</v>
      </c>
      <c r="Y7" s="8">
        <f>SUMIFS($G:$G,$A:$A,$X7,$B:$B,#REF!)</f>
        <v>0</v>
      </c>
      <c r="Z7" s="8">
        <f>SUMIFS($G:$G,$A:$A,$X7,$B:$B,#REF!)</f>
        <v>0</v>
      </c>
      <c r="AA7" s="8">
        <f>SUMIFS($G:$G,$A:$A,$X7,$B:$B,#REF!)</f>
        <v>0</v>
      </c>
      <c r="AB7" s="8">
        <f>SUMIFS($G:$G,$A:$A,$X7,$B:$B,#REF!)</f>
        <v>0</v>
      </c>
      <c r="AC7" s="8">
        <f>SUMIFS($G:$G,$A:$A,$X7,$B:$B,#REF!)</f>
        <v>0</v>
      </c>
      <c r="AD7" s="11">
        <f t="shared" si="0"/>
        <v>0</v>
      </c>
    </row>
    <row r="8" spans="1:30" x14ac:dyDescent="0.45">
      <c r="A8" s="125" t="s">
        <v>28</v>
      </c>
      <c r="B8" s="14" t="s">
        <v>1</v>
      </c>
      <c r="C8" s="127" t="s">
        <v>32</v>
      </c>
      <c r="D8" s="14" t="s">
        <v>21</v>
      </c>
      <c r="E8" s="129">
        <f>42003+(7*364+7)</f>
        <v>44558</v>
      </c>
      <c r="F8" s="15">
        <v>79.989999999999995</v>
      </c>
      <c r="G8" s="130">
        <v>5</v>
      </c>
      <c r="H8" s="123">
        <f t="shared" si="1"/>
        <v>399.95</v>
      </c>
      <c r="I8" s="16"/>
      <c r="J8" s="16"/>
      <c r="K8" t="s">
        <v>4</v>
      </c>
      <c r="L8" s="18">
        <v>174907.35</v>
      </c>
      <c r="M8" s="18">
        <v>102966.9</v>
      </c>
      <c r="N8" s="18">
        <v>116263.94999999998</v>
      </c>
      <c r="O8" s="18">
        <v>97511.699999999983</v>
      </c>
      <c r="P8" s="18">
        <v>127174.35000000002</v>
      </c>
      <c r="Q8" s="18">
        <v>618824.24999999988</v>
      </c>
      <c r="R8"/>
      <c r="S8" s="16"/>
      <c r="T8" s="16"/>
      <c r="U8" s="16"/>
      <c r="V8" s="16"/>
      <c r="W8" s="17"/>
      <c r="X8" s="10" t="s">
        <v>35</v>
      </c>
      <c r="Y8" s="8">
        <f>SUMIFS($G:$G,$A:$A,$X8,$B:$B,#REF!)</f>
        <v>0</v>
      </c>
      <c r="Z8" s="8">
        <f>SUMIFS($G:$G,$A:$A,$X8,$B:$B,#REF!)</f>
        <v>0</v>
      </c>
      <c r="AA8" s="8">
        <f>SUMIFS($G:$G,$A:$A,$X8,$B:$B,#REF!)</f>
        <v>0</v>
      </c>
      <c r="AB8" s="8">
        <f>SUMIFS($G:$G,$A:$A,$X8,$B:$B,#REF!)</f>
        <v>0</v>
      </c>
      <c r="AC8" s="8">
        <f>SUMIFS($G:$G,$A:$A,$X8,$B:$B,#REF!)</f>
        <v>0</v>
      </c>
      <c r="AD8" s="11">
        <f t="shared" si="0"/>
        <v>0</v>
      </c>
    </row>
    <row r="9" spans="1:30" x14ac:dyDescent="0.45">
      <c r="A9" s="125" t="s">
        <v>34</v>
      </c>
      <c r="B9" s="14" t="s">
        <v>2</v>
      </c>
      <c r="C9" s="127" t="s">
        <v>32</v>
      </c>
      <c r="D9" s="14" t="s">
        <v>23</v>
      </c>
      <c r="E9" s="129">
        <f>41825+(7*364+7)</f>
        <v>44380</v>
      </c>
      <c r="F9" s="15">
        <v>340.95</v>
      </c>
      <c r="G9" s="130">
        <v>13</v>
      </c>
      <c r="H9" s="123">
        <f t="shared" si="1"/>
        <v>4432.3499999999995</v>
      </c>
      <c r="I9" s="16"/>
      <c r="J9" s="16"/>
      <c r="K9" t="s">
        <v>24</v>
      </c>
      <c r="L9" s="18">
        <v>917507.00000000012</v>
      </c>
      <c r="M9" s="18">
        <v>478552.6399999999</v>
      </c>
      <c r="N9" s="18">
        <v>464415.52999999991</v>
      </c>
      <c r="O9" s="18">
        <v>470054.89</v>
      </c>
      <c r="P9" s="18">
        <v>501135.61000000004</v>
      </c>
      <c r="Q9" s="18">
        <v>2831665.67</v>
      </c>
      <c r="R9"/>
      <c r="S9" s="16"/>
      <c r="T9" s="16"/>
      <c r="U9" s="16"/>
      <c r="V9" s="16"/>
      <c r="W9" s="17"/>
      <c r="X9" s="10" t="s">
        <v>26</v>
      </c>
      <c r="Y9" s="8">
        <f>SUMIFS($G:$G,$A:$A,$X9,$B:$B,#REF!)</f>
        <v>0</v>
      </c>
      <c r="Z9" s="8">
        <f>SUMIFS($G:$G,$A:$A,$X9,$B:$B,#REF!)</f>
        <v>0</v>
      </c>
      <c r="AA9" s="8">
        <f>SUMIFS($G:$G,$A:$A,$X9,$B:$B,#REF!)</f>
        <v>0</v>
      </c>
      <c r="AB9" s="8">
        <f>SUMIFS($G:$G,$A:$A,$X9,$B:$B,#REF!)</f>
        <v>0</v>
      </c>
      <c r="AC9" s="8">
        <f>SUMIFS($G:$G,$A:$A,$X9,$B:$B,#REF!)</f>
        <v>0</v>
      </c>
      <c r="AD9" s="11">
        <f t="shared" si="0"/>
        <v>0</v>
      </c>
    </row>
    <row r="10" spans="1:30" x14ac:dyDescent="0.45">
      <c r="A10" s="125" t="s">
        <v>28</v>
      </c>
      <c r="B10" s="14" t="s">
        <v>2</v>
      </c>
      <c r="C10" s="127" t="s">
        <v>32</v>
      </c>
      <c r="D10" s="14" t="s">
        <v>19</v>
      </c>
      <c r="E10" s="129">
        <f>41776+(7*364+7)</f>
        <v>44331</v>
      </c>
      <c r="F10" s="15">
        <v>340.95</v>
      </c>
      <c r="G10" s="130">
        <v>6</v>
      </c>
      <c r="H10" s="123">
        <f t="shared" si="1"/>
        <v>2045.6999999999998</v>
      </c>
      <c r="I10" s="16"/>
      <c r="J10" s="16"/>
      <c r="K10"/>
      <c r="L10"/>
      <c r="M10"/>
      <c r="N10"/>
      <c r="O10"/>
      <c r="P10"/>
      <c r="Q10"/>
      <c r="R10"/>
      <c r="S10" s="16"/>
      <c r="T10" s="16"/>
      <c r="U10" s="16"/>
      <c r="V10" s="16"/>
      <c r="W10" s="17"/>
      <c r="X10" s="10" t="s">
        <v>34</v>
      </c>
      <c r="Y10" s="8">
        <f>SUMIFS($G:$G,$A:$A,$X10,$B:$B,#REF!)</f>
        <v>0</v>
      </c>
      <c r="Z10" s="8">
        <f>SUMIFS($G:$G,$A:$A,$X10,$B:$B,#REF!)</f>
        <v>0</v>
      </c>
      <c r="AA10" s="8">
        <f>SUMIFS($G:$G,$A:$A,$X10,$B:$B,#REF!)</f>
        <v>0</v>
      </c>
      <c r="AB10" s="8">
        <f>SUMIFS($G:$G,$A:$A,$X10,$B:$B,#REF!)</f>
        <v>0</v>
      </c>
      <c r="AC10" s="8">
        <f>SUMIFS($G:$G,$A:$A,$X10,$B:$B,#REF!)</f>
        <v>0</v>
      </c>
      <c r="AD10" s="11">
        <f t="shared" si="0"/>
        <v>0</v>
      </c>
    </row>
    <row r="11" spans="1:30" x14ac:dyDescent="0.45">
      <c r="A11" s="125" t="s">
        <v>28</v>
      </c>
      <c r="B11" s="14" t="s">
        <v>2</v>
      </c>
      <c r="C11" s="127" t="s">
        <v>32</v>
      </c>
      <c r="D11" s="14" t="s">
        <v>22</v>
      </c>
      <c r="E11" s="129">
        <f>41711+(7*364+7)</f>
        <v>44266</v>
      </c>
      <c r="F11" s="15">
        <v>340.95</v>
      </c>
      <c r="G11" s="130">
        <v>9</v>
      </c>
      <c r="H11" s="123">
        <f t="shared" si="1"/>
        <v>3068.5499999999997</v>
      </c>
      <c r="I11" s="16"/>
      <c r="J11" s="16"/>
      <c r="R11"/>
      <c r="S11" s="16"/>
      <c r="T11" s="16"/>
      <c r="U11" s="16"/>
      <c r="V11" s="16"/>
      <c r="W11" s="17"/>
      <c r="X11" s="10" t="s">
        <v>17</v>
      </c>
      <c r="Y11" s="8">
        <f>SUMIFS($G:$G,$A:$A,$X11,$B:$B,#REF!)</f>
        <v>0</v>
      </c>
      <c r="Z11" s="8">
        <f>SUMIFS($G:$G,$A:$A,$X11,$B:$B,#REF!)</f>
        <v>0</v>
      </c>
      <c r="AA11" s="8">
        <f>SUMIFS($G:$G,$A:$A,$X11,$B:$B,#REF!)</f>
        <v>0</v>
      </c>
      <c r="AB11" s="8">
        <f>SUMIFS($G:$G,$A:$A,$X11,$B:$B,#REF!)</f>
        <v>0</v>
      </c>
      <c r="AC11" s="8">
        <f>SUMIFS($G:$G,$A:$A,$X11,$B:$B,#REF!)</f>
        <v>0</v>
      </c>
      <c r="AD11" s="11">
        <f t="shared" si="0"/>
        <v>0</v>
      </c>
    </row>
    <row r="12" spans="1:30" x14ac:dyDescent="0.45">
      <c r="A12" s="125" t="s">
        <v>31</v>
      </c>
      <c r="B12" s="14" t="s">
        <v>3</v>
      </c>
      <c r="C12" s="127" t="s">
        <v>32</v>
      </c>
      <c r="D12" s="14" t="s">
        <v>22</v>
      </c>
      <c r="E12" s="129">
        <f>42242+(7*364+7)</f>
        <v>44797</v>
      </c>
      <c r="F12" s="15">
        <v>799.95</v>
      </c>
      <c r="G12" s="130">
        <v>10</v>
      </c>
      <c r="H12" s="123">
        <f t="shared" si="1"/>
        <v>7999.5</v>
      </c>
      <c r="I12" s="16"/>
      <c r="J12" s="16"/>
      <c r="K12" s="117" t="s">
        <v>15</v>
      </c>
      <c r="L12" s="117" t="s">
        <v>9</v>
      </c>
      <c r="M12"/>
      <c r="N12"/>
      <c r="O12"/>
      <c r="P12"/>
      <c r="Q12"/>
      <c r="R12"/>
      <c r="S12" s="16"/>
      <c r="T12" s="16"/>
      <c r="U12" s="16"/>
      <c r="V12" s="16"/>
      <c r="W12" s="17"/>
      <c r="X12" s="19" t="s">
        <v>5</v>
      </c>
      <c r="Y12" s="20">
        <f>SUM(Y1:Y11)</f>
        <v>0</v>
      </c>
      <c r="Z12" s="20">
        <f>SUM(Z1:Z11)</f>
        <v>0</v>
      </c>
      <c r="AA12" s="20">
        <f>SUM(AA1:AA11)</f>
        <v>0</v>
      </c>
      <c r="AB12" s="20">
        <f>SUM(AB1:AB11)</f>
        <v>0</v>
      </c>
      <c r="AC12" s="20">
        <f>SUM(AC1:AC11)</f>
        <v>0</v>
      </c>
      <c r="AD12" s="20">
        <f t="shared" si="0"/>
        <v>0</v>
      </c>
    </row>
    <row r="13" spans="1:30" x14ac:dyDescent="0.45">
      <c r="A13" s="125" t="s">
        <v>35</v>
      </c>
      <c r="B13" s="14" t="s">
        <v>1</v>
      </c>
      <c r="C13" s="127" t="s">
        <v>29</v>
      </c>
      <c r="D13" s="14" t="s">
        <v>23</v>
      </c>
      <c r="E13" s="129">
        <f>42235+(7*364+7)</f>
        <v>44790</v>
      </c>
      <c r="F13" s="15">
        <v>79.989999999999995</v>
      </c>
      <c r="G13" s="130">
        <v>7</v>
      </c>
      <c r="H13" s="123">
        <f t="shared" si="1"/>
        <v>559.92999999999995</v>
      </c>
      <c r="I13" s="16"/>
      <c r="J13" s="16"/>
      <c r="K13" s="117" t="s">
        <v>8</v>
      </c>
      <c r="L13" t="s">
        <v>0</v>
      </c>
      <c r="M13" t="s">
        <v>1</v>
      </c>
      <c r="N13" t="s">
        <v>2</v>
      </c>
      <c r="O13" t="s">
        <v>3</v>
      </c>
      <c r="P13" t="s">
        <v>4</v>
      </c>
      <c r="Q13" t="s">
        <v>24</v>
      </c>
      <c r="R13"/>
      <c r="S13" s="16"/>
      <c r="T13" s="16"/>
      <c r="U13" s="16"/>
      <c r="V13" s="16"/>
      <c r="W13" s="17"/>
    </row>
    <row r="14" spans="1:30" x14ac:dyDescent="0.45">
      <c r="A14" s="125" t="s">
        <v>6</v>
      </c>
      <c r="B14" s="14" t="s">
        <v>0</v>
      </c>
      <c r="C14" s="127" t="s">
        <v>18</v>
      </c>
      <c r="D14" s="14" t="s">
        <v>20</v>
      </c>
      <c r="E14" s="129">
        <f>42150+(7*364+7)</f>
        <v>44705</v>
      </c>
      <c r="F14" s="15">
        <v>168.95</v>
      </c>
      <c r="G14" s="130">
        <v>14</v>
      </c>
      <c r="H14" s="123">
        <f t="shared" si="1"/>
        <v>2365.2999999999997</v>
      </c>
      <c r="I14" s="16"/>
      <c r="J14" s="16"/>
      <c r="K14" t="s">
        <v>6</v>
      </c>
      <c r="L14" s="18">
        <v>26018.299999999996</v>
      </c>
      <c r="M14" s="18">
        <v>8318.9599999999991</v>
      </c>
      <c r="N14" s="18">
        <v>47051.100000000006</v>
      </c>
      <c r="O14" s="18">
        <v>96793.950000000012</v>
      </c>
      <c r="P14" s="18">
        <v>31026.45</v>
      </c>
      <c r="Q14" s="18">
        <v>209208.76</v>
      </c>
      <c r="R14"/>
      <c r="S14" s="16"/>
      <c r="T14" s="16"/>
      <c r="U14" s="16"/>
      <c r="V14" s="16"/>
      <c r="W14" s="17"/>
    </row>
    <row r="15" spans="1:30" x14ac:dyDescent="0.45">
      <c r="A15" s="125" t="s">
        <v>6</v>
      </c>
      <c r="B15" s="14" t="s">
        <v>0</v>
      </c>
      <c r="C15" s="127" t="s">
        <v>18</v>
      </c>
      <c r="D15" s="14" t="s">
        <v>22</v>
      </c>
      <c r="E15" s="129">
        <f>41998+(7*364+7)</f>
        <v>44553</v>
      </c>
      <c r="F15" s="15">
        <v>168.95</v>
      </c>
      <c r="G15" s="130">
        <v>12</v>
      </c>
      <c r="H15" s="123">
        <f t="shared" si="1"/>
        <v>2027.3999999999999</v>
      </c>
      <c r="I15" s="16"/>
      <c r="J15" s="16"/>
      <c r="K15" t="s">
        <v>7</v>
      </c>
      <c r="L15" s="18">
        <v>25342.499999999996</v>
      </c>
      <c r="M15" s="18">
        <v>5519.3099999999995</v>
      </c>
      <c r="N15" s="18">
        <v>52847.25</v>
      </c>
      <c r="O15" s="18">
        <v>80794.950000000012</v>
      </c>
      <c r="P15" s="18">
        <v>37504.5</v>
      </c>
      <c r="Q15" s="18">
        <v>202008.51</v>
      </c>
      <c r="R15"/>
      <c r="S15" s="16"/>
      <c r="T15" s="16"/>
      <c r="U15" s="16"/>
      <c r="V15" s="16"/>
      <c r="W15" s="17"/>
    </row>
    <row r="16" spans="1:30" x14ac:dyDescent="0.45">
      <c r="A16" s="125" t="s">
        <v>34</v>
      </c>
      <c r="B16" s="14" t="s">
        <v>3</v>
      </c>
      <c r="C16" s="127" t="s">
        <v>32</v>
      </c>
      <c r="D16" s="14" t="s">
        <v>20</v>
      </c>
      <c r="E16" s="129">
        <f>41649+(7*364+7)</f>
        <v>44204</v>
      </c>
      <c r="F16" s="15">
        <v>799.95</v>
      </c>
      <c r="G16" s="130">
        <v>13</v>
      </c>
      <c r="H16" s="123">
        <f t="shared" si="1"/>
        <v>10399.35</v>
      </c>
      <c r="I16" s="16"/>
      <c r="J16" s="16"/>
      <c r="K16" t="s">
        <v>16</v>
      </c>
      <c r="L16" s="18">
        <v>35310.550000000003</v>
      </c>
      <c r="M16" s="18">
        <v>9438.82</v>
      </c>
      <c r="N16" s="18">
        <v>51483.450000000004</v>
      </c>
      <c r="O16" s="18">
        <v>93594.15</v>
      </c>
      <c r="P16" s="18">
        <v>62393.85</v>
      </c>
      <c r="Q16" s="18">
        <v>252220.82</v>
      </c>
      <c r="R16"/>
      <c r="S16" s="16"/>
      <c r="T16" s="16"/>
      <c r="U16" s="16"/>
      <c r="V16" s="16"/>
      <c r="W16" s="17"/>
    </row>
    <row r="17" spans="1:23" x14ac:dyDescent="0.45">
      <c r="A17" s="125" t="s">
        <v>26</v>
      </c>
      <c r="B17" s="14" t="s">
        <v>4</v>
      </c>
      <c r="C17" s="127" t="s">
        <v>27</v>
      </c>
      <c r="D17" s="14" t="s">
        <v>22</v>
      </c>
      <c r="E17" s="129">
        <f>41833+(7*364+7)</f>
        <v>44388</v>
      </c>
      <c r="F17" s="15">
        <v>340.95</v>
      </c>
      <c r="G17" s="130">
        <v>14</v>
      </c>
      <c r="H17" s="123">
        <f t="shared" si="1"/>
        <v>4773.3</v>
      </c>
      <c r="I17" s="16"/>
      <c r="J17" s="16"/>
      <c r="K17" t="s">
        <v>25</v>
      </c>
      <c r="L17" s="18">
        <v>3210.05</v>
      </c>
      <c r="M17" s="18">
        <v>11998.499999999996</v>
      </c>
      <c r="N17" s="18">
        <v>30685.5</v>
      </c>
      <c r="O17" s="18">
        <v>139191.30000000002</v>
      </c>
      <c r="P17" s="18">
        <v>56597.69999999999</v>
      </c>
      <c r="Q17" s="18">
        <v>241683.05</v>
      </c>
      <c r="R17"/>
      <c r="S17" s="16"/>
      <c r="T17" s="16"/>
      <c r="U17" s="16"/>
      <c r="V17" s="16"/>
      <c r="W17" s="17"/>
    </row>
    <row r="18" spans="1:23" x14ac:dyDescent="0.45">
      <c r="A18" s="125" t="s">
        <v>33</v>
      </c>
      <c r="B18" s="14" t="s">
        <v>3</v>
      </c>
      <c r="C18" s="127" t="s">
        <v>18</v>
      </c>
      <c r="D18" s="14" t="s">
        <v>23</v>
      </c>
      <c r="E18" s="129">
        <f>42165+(7*364+7)</f>
        <v>44720</v>
      </c>
      <c r="F18" s="15">
        <v>799.95</v>
      </c>
      <c r="G18" s="130">
        <v>3</v>
      </c>
      <c r="H18" s="123">
        <f t="shared" si="1"/>
        <v>2399.8500000000004</v>
      </c>
      <c r="I18" s="16"/>
      <c r="J18" s="16"/>
      <c r="K18" t="s">
        <v>28</v>
      </c>
      <c r="L18" s="18">
        <v>26018.300000000003</v>
      </c>
      <c r="M18" s="18">
        <v>9918.7599999999984</v>
      </c>
      <c r="N18" s="18">
        <v>27275.999999999996</v>
      </c>
      <c r="O18" s="18">
        <v>83994.75</v>
      </c>
      <c r="P18" s="18">
        <v>57620.549999999988</v>
      </c>
      <c r="Q18" s="18">
        <v>204828.36</v>
      </c>
      <c r="R18"/>
      <c r="S18" s="16"/>
      <c r="T18" s="16"/>
      <c r="U18" s="16"/>
      <c r="V18" s="16"/>
      <c r="W18" s="17"/>
    </row>
    <row r="19" spans="1:23" x14ac:dyDescent="0.45">
      <c r="A19" s="125" t="s">
        <v>30</v>
      </c>
      <c r="B19" s="14" t="s">
        <v>3</v>
      </c>
      <c r="C19" s="127" t="s">
        <v>18</v>
      </c>
      <c r="D19" s="14" t="s">
        <v>23</v>
      </c>
      <c r="E19" s="129">
        <f>41896+(7*364+7)</f>
        <v>44451</v>
      </c>
      <c r="F19" s="15">
        <v>799.95</v>
      </c>
      <c r="G19" s="130">
        <v>10</v>
      </c>
      <c r="H19" s="123">
        <f t="shared" si="1"/>
        <v>7999.5</v>
      </c>
      <c r="I19" s="16"/>
      <c r="J19" s="16"/>
      <c r="K19" t="s">
        <v>30</v>
      </c>
      <c r="L19" s="18">
        <v>13347.050000000001</v>
      </c>
      <c r="M19" s="18">
        <v>9758.7800000000007</v>
      </c>
      <c r="N19" s="18">
        <v>25230.3</v>
      </c>
      <c r="O19" s="18">
        <v>85594.650000000009</v>
      </c>
      <c r="P19" s="18">
        <v>48414.9</v>
      </c>
      <c r="Q19" s="18">
        <v>182345.68000000002</v>
      </c>
      <c r="R19"/>
      <c r="S19" s="16"/>
      <c r="T19" s="16"/>
      <c r="U19" s="16"/>
      <c r="V19" s="16"/>
      <c r="W19" s="17"/>
    </row>
    <row r="20" spans="1:23" x14ac:dyDescent="0.45">
      <c r="A20" s="125" t="s">
        <v>28</v>
      </c>
      <c r="B20" s="14" t="s">
        <v>1</v>
      </c>
      <c r="C20" s="127" t="s">
        <v>32</v>
      </c>
      <c r="D20" s="14" t="s">
        <v>23</v>
      </c>
      <c r="E20" s="129">
        <f>41738+(7*364+7)</f>
        <v>44293</v>
      </c>
      <c r="F20" s="15">
        <v>79.989999999999995</v>
      </c>
      <c r="G20" s="130">
        <v>13</v>
      </c>
      <c r="H20" s="123">
        <f t="shared" si="1"/>
        <v>1039.8699999999999</v>
      </c>
      <c r="I20" s="16"/>
      <c r="J20" s="16"/>
      <c r="K20" t="s">
        <v>31</v>
      </c>
      <c r="L20" s="18">
        <v>13009.15</v>
      </c>
      <c r="M20" s="18">
        <v>10398.699999999999</v>
      </c>
      <c r="N20" s="18">
        <v>25571.249999999996</v>
      </c>
      <c r="O20" s="18">
        <v>137591.4</v>
      </c>
      <c r="P20" s="18">
        <v>21138.899999999998</v>
      </c>
      <c r="Q20" s="18">
        <v>207709.4</v>
      </c>
      <c r="R20"/>
      <c r="S20" s="16"/>
      <c r="T20" s="16"/>
      <c r="U20" s="16"/>
      <c r="V20" s="16"/>
      <c r="W20" s="17"/>
    </row>
    <row r="21" spans="1:23" x14ac:dyDescent="0.45">
      <c r="A21" s="125" t="s">
        <v>6</v>
      </c>
      <c r="B21" s="14" t="s">
        <v>3</v>
      </c>
      <c r="C21" s="127" t="s">
        <v>18</v>
      </c>
      <c r="D21" s="14" t="s">
        <v>23</v>
      </c>
      <c r="E21" s="129">
        <f>42151+(7*364+7)</f>
        <v>44706</v>
      </c>
      <c r="F21" s="15">
        <v>799.95</v>
      </c>
      <c r="G21" s="130">
        <v>4</v>
      </c>
      <c r="H21" s="123">
        <f t="shared" si="1"/>
        <v>3199.8</v>
      </c>
      <c r="I21" s="16"/>
      <c r="J21" s="16"/>
      <c r="K21" t="s">
        <v>33</v>
      </c>
      <c r="L21" s="18">
        <v>24835.649999999994</v>
      </c>
      <c r="M21" s="18">
        <v>11598.55</v>
      </c>
      <c r="N21" s="18">
        <v>42618.75</v>
      </c>
      <c r="O21" s="18">
        <v>92794.200000000026</v>
      </c>
      <c r="P21" s="18">
        <v>72281.399999999994</v>
      </c>
      <c r="Q21" s="18">
        <v>244128.55000000002</v>
      </c>
      <c r="R21"/>
      <c r="S21" s="16"/>
      <c r="T21" s="16"/>
      <c r="U21" s="16"/>
      <c r="V21" s="16"/>
      <c r="W21" s="17"/>
    </row>
    <row r="22" spans="1:23" x14ac:dyDescent="0.45">
      <c r="A22" s="125" t="s">
        <v>25</v>
      </c>
      <c r="B22" s="14" t="s">
        <v>4</v>
      </c>
      <c r="C22" s="127" t="s">
        <v>32</v>
      </c>
      <c r="D22" s="14" t="s">
        <v>23</v>
      </c>
      <c r="E22" s="129">
        <f>41945+(7*364+7)</f>
        <v>44500</v>
      </c>
      <c r="F22" s="15">
        <v>340.95</v>
      </c>
      <c r="G22" s="130">
        <v>2</v>
      </c>
      <c r="H22" s="123">
        <f t="shared" si="1"/>
        <v>681.9</v>
      </c>
      <c r="I22" s="16"/>
      <c r="J22" s="16"/>
      <c r="K22" t="s">
        <v>35</v>
      </c>
      <c r="L22" s="18">
        <v>15712.35</v>
      </c>
      <c r="M22" s="18">
        <v>4959.3799999999992</v>
      </c>
      <c r="N22" s="18">
        <v>24548.400000000001</v>
      </c>
      <c r="O22" s="18">
        <v>71995.5</v>
      </c>
      <c r="P22" s="18">
        <v>41254.949999999997</v>
      </c>
      <c r="Q22" s="18">
        <v>158470.58000000002</v>
      </c>
      <c r="R22"/>
      <c r="S22" s="16"/>
      <c r="T22" s="16"/>
      <c r="U22" s="16"/>
      <c r="V22" s="16"/>
      <c r="W22" s="17"/>
    </row>
    <row r="23" spans="1:23" x14ac:dyDescent="0.45">
      <c r="A23" s="125" t="s">
        <v>6</v>
      </c>
      <c r="B23" s="14" t="s">
        <v>1</v>
      </c>
      <c r="C23" s="127" t="s">
        <v>18</v>
      </c>
      <c r="D23" s="14" t="s">
        <v>23</v>
      </c>
      <c r="E23" s="129">
        <f>42192+(7*364+7)</f>
        <v>44747</v>
      </c>
      <c r="F23" s="15">
        <v>79.989999999999995</v>
      </c>
      <c r="G23" s="130">
        <v>10</v>
      </c>
      <c r="H23" s="123">
        <f t="shared" si="1"/>
        <v>799.9</v>
      </c>
      <c r="I23" s="16"/>
      <c r="J23" s="16"/>
      <c r="K23" t="s">
        <v>26</v>
      </c>
      <c r="L23" s="18">
        <v>22639.299999999996</v>
      </c>
      <c r="M23" s="18">
        <v>11598.549999999997</v>
      </c>
      <c r="N23" s="18">
        <v>26935.05</v>
      </c>
      <c r="O23" s="18">
        <v>102393.60000000001</v>
      </c>
      <c r="P23" s="18">
        <v>58643.4</v>
      </c>
      <c r="Q23" s="18">
        <v>222209.9</v>
      </c>
      <c r="R23"/>
      <c r="S23" s="16"/>
      <c r="T23" s="16"/>
      <c r="U23" s="16"/>
      <c r="V23" s="16"/>
      <c r="W23" s="17"/>
    </row>
    <row r="24" spans="1:23" x14ac:dyDescent="0.45">
      <c r="A24" s="125" t="s">
        <v>7</v>
      </c>
      <c r="B24" s="14" t="s">
        <v>0</v>
      </c>
      <c r="C24" s="127" t="s">
        <v>27</v>
      </c>
      <c r="D24" s="14" t="s">
        <v>19</v>
      </c>
      <c r="E24" s="129">
        <f>41654+(7*364+7)</f>
        <v>44209</v>
      </c>
      <c r="F24" s="15">
        <v>168.95</v>
      </c>
      <c r="G24" s="130">
        <v>11</v>
      </c>
      <c r="H24" s="123">
        <f t="shared" si="1"/>
        <v>1858.4499999999998</v>
      </c>
      <c r="I24" s="16"/>
      <c r="J24" s="16"/>
      <c r="K24" t="s">
        <v>34</v>
      </c>
      <c r="L24" s="18">
        <v>26525.150000000005</v>
      </c>
      <c r="M24" s="18">
        <v>9598.7999999999993</v>
      </c>
      <c r="N24" s="18">
        <v>51142.499999999993</v>
      </c>
      <c r="O24" s="18">
        <v>199187.55</v>
      </c>
      <c r="P24" s="18">
        <v>57961.499999999985</v>
      </c>
      <c r="Q24" s="18">
        <v>344415.5</v>
      </c>
      <c r="R24"/>
      <c r="S24" s="16"/>
      <c r="T24" s="16"/>
      <c r="U24" s="16"/>
      <c r="V24" s="16"/>
      <c r="W24" s="17"/>
    </row>
    <row r="25" spans="1:23" x14ac:dyDescent="0.45">
      <c r="A25" s="125" t="s">
        <v>28</v>
      </c>
      <c r="B25" s="14" t="s">
        <v>0</v>
      </c>
      <c r="C25" s="127" t="s">
        <v>32</v>
      </c>
      <c r="D25" s="14" t="s">
        <v>19</v>
      </c>
      <c r="E25" s="129">
        <f>41800+(7*364+7)</f>
        <v>44355</v>
      </c>
      <c r="F25" s="15">
        <v>168.95</v>
      </c>
      <c r="G25" s="130">
        <v>18</v>
      </c>
      <c r="H25" s="123">
        <f t="shared" si="1"/>
        <v>3041.1</v>
      </c>
      <c r="I25" s="16"/>
      <c r="J25" s="16"/>
      <c r="K25" t="s">
        <v>17</v>
      </c>
      <c r="L25" s="18">
        <v>40379.049999999988</v>
      </c>
      <c r="M25" s="18">
        <v>15918.009999999997</v>
      </c>
      <c r="N25" s="18">
        <v>72963.3</v>
      </c>
      <c r="O25" s="18">
        <v>159190.04999999996</v>
      </c>
      <c r="P25" s="18">
        <v>73986.149999999994</v>
      </c>
      <c r="Q25" s="18">
        <v>362436.55999999994</v>
      </c>
      <c r="R25"/>
      <c r="S25" s="16"/>
      <c r="T25" s="16"/>
      <c r="U25" s="16"/>
      <c r="V25" s="16"/>
      <c r="W25" s="17"/>
    </row>
    <row r="26" spans="1:23" x14ac:dyDescent="0.45">
      <c r="A26" s="125" t="s">
        <v>34</v>
      </c>
      <c r="B26" s="14" t="s">
        <v>0</v>
      </c>
      <c r="C26" s="127" t="s">
        <v>32</v>
      </c>
      <c r="D26" s="14" t="s">
        <v>21</v>
      </c>
      <c r="E26" s="129">
        <f>42139+(7*364+7)</f>
        <v>44694</v>
      </c>
      <c r="F26" s="15">
        <v>168.95</v>
      </c>
      <c r="G26" s="130">
        <v>2</v>
      </c>
      <c r="H26" s="123">
        <f t="shared" si="1"/>
        <v>337.9</v>
      </c>
      <c r="I26" s="16"/>
      <c r="J26" s="16"/>
      <c r="K26" t="s">
        <v>24</v>
      </c>
      <c r="L26" s="18">
        <v>272347.39999999997</v>
      </c>
      <c r="M26" s="18">
        <v>119025.12</v>
      </c>
      <c r="N26" s="18">
        <v>478352.85</v>
      </c>
      <c r="O26" s="18">
        <v>1343116.0500000003</v>
      </c>
      <c r="P26" s="18">
        <v>618824.25</v>
      </c>
      <c r="Q26" s="18">
        <v>2831665.67</v>
      </c>
      <c r="R26"/>
      <c r="S26" s="16"/>
      <c r="T26" s="16"/>
      <c r="U26" s="16"/>
      <c r="V26" s="16"/>
      <c r="W26" s="17"/>
    </row>
    <row r="27" spans="1:23" x14ac:dyDescent="0.45">
      <c r="A27" s="125" t="s">
        <v>33</v>
      </c>
      <c r="B27" s="14" t="s">
        <v>0</v>
      </c>
      <c r="C27" s="127" t="s">
        <v>18</v>
      </c>
      <c r="D27" s="14" t="s">
        <v>22</v>
      </c>
      <c r="E27" s="129">
        <f>42158+(7*364+7)</f>
        <v>44713</v>
      </c>
      <c r="F27" s="15">
        <v>168.95</v>
      </c>
      <c r="G27" s="130">
        <v>4</v>
      </c>
      <c r="H27" s="123">
        <f t="shared" si="1"/>
        <v>675.8</v>
      </c>
      <c r="I27" s="16"/>
      <c r="J27" s="16"/>
      <c r="K27"/>
      <c r="L27"/>
      <c r="M27"/>
      <c r="N27"/>
      <c r="O27"/>
      <c r="P27"/>
      <c r="Q27"/>
      <c r="R27"/>
      <c r="S27" s="16"/>
      <c r="T27" s="16"/>
      <c r="U27" s="16"/>
      <c r="V27" s="16"/>
      <c r="W27" s="17"/>
    </row>
    <row r="28" spans="1:23" x14ac:dyDescent="0.45">
      <c r="A28" s="125" t="s">
        <v>35</v>
      </c>
      <c r="B28" s="14" t="s">
        <v>3</v>
      </c>
      <c r="C28" s="127" t="s">
        <v>29</v>
      </c>
      <c r="D28" s="14" t="s">
        <v>21</v>
      </c>
      <c r="E28" s="129">
        <f>41992+(7*364+7)</f>
        <v>44547</v>
      </c>
      <c r="F28" s="15">
        <v>799.95</v>
      </c>
      <c r="G28" s="130">
        <v>14</v>
      </c>
      <c r="H28" s="123">
        <f t="shared" si="1"/>
        <v>11199.300000000001</v>
      </c>
      <c r="I28" s="16"/>
      <c r="J28" s="16"/>
      <c r="K28"/>
      <c r="L28"/>
      <c r="M28"/>
      <c r="N28"/>
      <c r="O28"/>
      <c r="P28"/>
      <c r="Q28"/>
      <c r="R28"/>
      <c r="S28" s="16"/>
      <c r="T28" s="16"/>
      <c r="U28" s="16"/>
      <c r="V28" s="16"/>
      <c r="W28" s="17"/>
    </row>
    <row r="29" spans="1:23" x14ac:dyDescent="0.45">
      <c r="A29" s="125" t="s">
        <v>7</v>
      </c>
      <c r="B29" s="14" t="s">
        <v>2</v>
      </c>
      <c r="C29" s="127" t="s">
        <v>27</v>
      </c>
      <c r="D29" s="14" t="s">
        <v>23</v>
      </c>
      <c r="E29" s="129">
        <f>42041+(7*364+7)</f>
        <v>44596</v>
      </c>
      <c r="F29" s="15">
        <v>340.95</v>
      </c>
      <c r="G29" s="130">
        <v>14</v>
      </c>
      <c r="H29" s="123">
        <f t="shared" si="1"/>
        <v>4773.3</v>
      </c>
      <c r="I29" s="16"/>
      <c r="J29" s="16"/>
      <c r="K29"/>
      <c r="L29"/>
      <c r="M29"/>
      <c r="N29"/>
      <c r="O29"/>
      <c r="P29"/>
      <c r="Q29"/>
      <c r="R29"/>
      <c r="S29" s="16"/>
      <c r="T29" s="16"/>
      <c r="U29" s="16"/>
      <c r="V29" s="16"/>
      <c r="W29" s="17"/>
    </row>
    <row r="30" spans="1:23" x14ac:dyDescent="0.45">
      <c r="A30" s="125" t="s">
        <v>35</v>
      </c>
      <c r="B30" s="14" t="s">
        <v>3</v>
      </c>
      <c r="C30" s="127" t="s">
        <v>29</v>
      </c>
      <c r="D30" s="14" t="s">
        <v>19</v>
      </c>
      <c r="E30" s="129">
        <f>42127+(7*364+7)</f>
        <v>44682</v>
      </c>
      <c r="F30" s="15">
        <v>799.95</v>
      </c>
      <c r="G30" s="130">
        <v>20</v>
      </c>
      <c r="H30" s="123">
        <f t="shared" si="1"/>
        <v>15999</v>
      </c>
      <c r="I30" s="16"/>
      <c r="J30" s="16"/>
      <c r="K30"/>
      <c r="L30"/>
      <c r="M30"/>
      <c r="N30"/>
      <c r="O30"/>
      <c r="P30"/>
      <c r="Q30"/>
      <c r="R30"/>
      <c r="S30" s="16"/>
      <c r="T30" s="16"/>
      <c r="U30" s="16"/>
      <c r="V30" s="16"/>
      <c r="W30" s="17"/>
    </row>
    <row r="31" spans="1:23" x14ac:dyDescent="0.45">
      <c r="A31" s="125" t="s">
        <v>30</v>
      </c>
      <c r="B31" s="14" t="s">
        <v>3</v>
      </c>
      <c r="C31" s="127" t="s">
        <v>18</v>
      </c>
      <c r="D31" s="14" t="s">
        <v>20</v>
      </c>
      <c r="E31" s="129">
        <f>41843+(7*364+7)</f>
        <v>44398</v>
      </c>
      <c r="F31" s="15">
        <v>799.95</v>
      </c>
      <c r="G31" s="130">
        <v>2</v>
      </c>
      <c r="H31" s="123">
        <f t="shared" si="1"/>
        <v>1599.9</v>
      </c>
      <c r="I31" s="16"/>
      <c r="J31" s="16"/>
      <c r="K31"/>
      <c r="L31"/>
      <c r="M31"/>
      <c r="N31"/>
      <c r="O31"/>
      <c r="P31"/>
      <c r="Q31"/>
      <c r="R31"/>
      <c r="S31" s="16"/>
      <c r="T31" s="16"/>
      <c r="U31" s="16"/>
      <c r="V31" s="16"/>
      <c r="W31" s="17"/>
    </row>
    <row r="32" spans="1:23" x14ac:dyDescent="0.45">
      <c r="A32" s="125" t="s">
        <v>34</v>
      </c>
      <c r="B32" s="14" t="s">
        <v>3</v>
      </c>
      <c r="C32" s="127" t="s">
        <v>32</v>
      </c>
      <c r="D32" s="14" t="s">
        <v>21</v>
      </c>
      <c r="E32" s="129">
        <f>41758+(7*364+7)</f>
        <v>44313</v>
      </c>
      <c r="F32" s="15">
        <v>799.95</v>
      </c>
      <c r="G32" s="130">
        <v>8</v>
      </c>
      <c r="H32" s="123">
        <f t="shared" si="1"/>
        <v>6399.6</v>
      </c>
      <c r="I32" s="16"/>
      <c r="J32" s="16"/>
      <c r="K32"/>
      <c r="L32"/>
      <c r="M32"/>
      <c r="N32"/>
      <c r="O32"/>
      <c r="P32"/>
      <c r="Q32"/>
      <c r="R32"/>
      <c r="S32" s="16"/>
      <c r="T32" s="16"/>
      <c r="U32" s="16"/>
      <c r="V32" s="16"/>
      <c r="W32" s="17"/>
    </row>
    <row r="33" spans="1:23" x14ac:dyDescent="0.45">
      <c r="A33" s="125" t="s">
        <v>30</v>
      </c>
      <c r="B33" s="14" t="s">
        <v>0</v>
      </c>
      <c r="C33" s="127" t="s">
        <v>18</v>
      </c>
      <c r="D33" s="14" t="s">
        <v>20</v>
      </c>
      <c r="E33" s="129">
        <f>41808+(7*364+7)</f>
        <v>44363</v>
      </c>
      <c r="F33" s="15">
        <v>168.95</v>
      </c>
      <c r="G33" s="130">
        <v>9</v>
      </c>
      <c r="H33" s="123">
        <f t="shared" si="1"/>
        <v>1520.55</v>
      </c>
      <c r="I33" s="16"/>
      <c r="J33" s="16"/>
      <c r="K33"/>
      <c r="L33"/>
      <c r="M33"/>
      <c r="N33"/>
      <c r="O33"/>
      <c r="P33"/>
      <c r="Q33"/>
      <c r="R33"/>
      <c r="S33" s="16"/>
      <c r="T33" s="16"/>
      <c r="U33" s="16"/>
      <c r="V33" s="16"/>
      <c r="W33" s="17"/>
    </row>
    <row r="34" spans="1:23" x14ac:dyDescent="0.45">
      <c r="A34" s="125" t="s">
        <v>25</v>
      </c>
      <c r="B34" s="14" t="s">
        <v>3</v>
      </c>
      <c r="C34" s="127" t="s">
        <v>32</v>
      </c>
      <c r="D34" s="14" t="s">
        <v>20</v>
      </c>
      <c r="E34" s="129">
        <f>41710+(7*364+7)</f>
        <v>44265</v>
      </c>
      <c r="F34" s="15">
        <v>799.95</v>
      </c>
      <c r="G34" s="130">
        <v>8</v>
      </c>
      <c r="H34" s="123">
        <f t="shared" si="1"/>
        <v>6399.6</v>
      </c>
      <c r="I34" s="16"/>
      <c r="J34" s="16"/>
      <c r="K34"/>
      <c r="L34"/>
      <c r="M34"/>
      <c r="N34"/>
      <c r="O34"/>
      <c r="P34"/>
      <c r="Q34"/>
      <c r="R34"/>
      <c r="S34" s="16"/>
      <c r="T34" s="16"/>
      <c r="U34" s="16"/>
      <c r="V34" s="16"/>
      <c r="W34" s="17"/>
    </row>
    <row r="35" spans="1:23" x14ac:dyDescent="0.45">
      <c r="A35" s="125" t="s">
        <v>28</v>
      </c>
      <c r="B35" s="14" t="s">
        <v>2</v>
      </c>
      <c r="C35" s="127" t="s">
        <v>32</v>
      </c>
      <c r="D35" s="14" t="s">
        <v>19</v>
      </c>
      <c r="E35" s="129">
        <f>42351+(7*364+7)</f>
        <v>44906</v>
      </c>
      <c r="F35" s="15">
        <v>340.95</v>
      </c>
      <c r="G35" s="130">
        <v>11</v>
      </c>
      <c r="H35" s="123">
        <f t="shared" si="1"/>
        <v>3750.45</v>
      </c>
      <c r="I35" s="16"/>
      <c r="J35" s="16"/>
      <c r="K35"/>
      <c r="L35"/>
      <c r="M35"/>
      <c r="N35"/>
      <c r="O35"/>
      <c r="P35"/>
      <c r="Q35"/>
      <c r="R35"/>
      <c r="S35" s="16"/>
      <c r="T35" s="16"/>
      <c r="U35" s="16"/>
      <c r="V35" s="16"/>
      <c r="W35" s="17"/>
    </row>
    <row r="36" spans="1:23" x14ac:dyDescent="0.45">
      <c r="A36" s="125" t="s">
        <v>25</v>
      </c>
      <c r="B36" s="14" t="s">
        <v>4</v>
      </c>
      <c r="C36" s="127" t="s">
        <v>32</v>
      </c>
      <c r="D36" s="14" t="s">
        <v>22</v>
      </c>
      <c r="E36" s="129">
        <f>42134+(7*364+7)</f>
        <v>44689</v>
      </c>
      <c r="F36" s="15">
        <v>340.95</v>
      </c>
      <c r="G36" s="130">
        <v>8</v>
      </c>
      <c r="H36" s="123">
        <f t="shared" si="1"/>
        <v>2727.6</v>
      </c>
      <c r="I36" s="16"/>
      <c r="J36" s="16"/>
      <c r="K36"/>
      <c r="L36"/>
      <c r="M36"/>
      <c r="N36"/>
      <c r="O36"/>
      <c r="P36"/>
      <c r="Q36"/>
      <c r="R36"/>
      <c r="S36" s="16"/>
      <c r="T36" s="16"/>
      <c r="U36" s="16"/>
      <c r="V36" s="16"/>
      <c r="W36" s="17"/>
    </row>
    <row r="37" spans="1:23" x14ac:dyDescent="0.45">
      <c r="A37" s="125" t="s">
        <v>7</v>
      </c>
      <c r="B37" s="14" t="s">
        <v>0</v>
      </c>
      <c r="C37" s="127" t="s">
        <v>27</v>
      </c>
      <c r="D37" s="14" t="s">
        <v>20</v>
      </c>
      <c r="E37" s="129">
        <f>41734+(7*364+7)</f>
        <v>44289</v>
      </c>
      <c r="F37" s="15">
        <v>168.95</v>
      </c>
      <c r="G37" s="130">
        <v>14</v>
      </c>
      <c r="H37" s="123">
        <f t="shared" si="1"/>
        <v>2365.2999999999997</v>
      </c>
      <c r="I37" s="16"/>
      <c r="J37" s="16"/>
      <c r="K37"/>
      <c r="L37"/>
      <c r="M37"/>
      <c r="N37"/>
      <c r="O37"/>
      <c r="P37"/>
      <c r="Q37"/>
      <c r="R37"/>
      <c r="S37" s="16"/>
      <c r="T37" s="16"/>
      <c r="U37" s="16"/>
      <c r="V37" s="16"/>
      <c r="W37" s="17"/>
    </row>
    <row r="38" spans="1:23" x14ac:dyDescent="0.45">
      <c r="A38" s="125" t="s">
        <v>17</v>
      </c>
      <c r="B38" s="14" t="s">
        <v>2</v>
      </c>
      <c r="C38" s="127" t="s">
        <v>18</v>
      </c>
      <c r="D38" s="14" t="s">
        <v>23</v>
      </c>
      <c r="E38" s="129">
        <f>42368+(7*364+7)</f>
        <v>44923</v>
      </c>
      <c r="F38" s="15">
        <v>340.95</v>
      </c>
      <c r="G38" s="130">
        <v>14</v>
      </c>
      <c r="H38" s="123">
        <f t="shared" si="1"/>
        <v>4773.3</v>
      </c>
      <c r="I38" s="16"/>
      <c r="J38" s="16"/>
      <c r="K38"/>
      <c r="L38"/>
      <c r="M38"/>
      <c r="N38"/>
      <c r="O38"/>
      <c r="P38"/>
      <c r="Q38"/>
      <c r="R38"/>
      <c r="S38" s="16"/>
      <c r="T38" s="16"/>
      <c r="U38" s="16"/>
      <c r="V38" s="16"/>
      <c r="W38" s="17"/>
    </row>
    <row r="39" spans="1:23" x14ac:dyDescent="0.45">
      <c r="A39" s="125" t="s">
        <v>30</v>
      </c>
      <c r="B39" s="14" t="s">
        <v>1</v>
      </c>
      <c r="C39" s="127" t="s">
        <v>18</v>
      </c>
      <c r="D39" s="14" t="s">
        <v>23</v>
      </c>
      <c r="E39" s="129">
        <f>41965+(7*364+7)</f>
        <v>44520</v>
      </c>
      <c r="F39" s="15">
        <v>79.989999999999995</v>
      </c>
      <c r="G39" s="130">
        <v>11</v>
      </c>
      <c r="H39" s="123">
        <f t="shared" si="1"/>
        <v>879.89</v>
      </c>
      <c r="I39" s="16"/>
      <c r="J39" s="16"/>
      <c r="K39"/>
      <c r="L39"/>
      <c r="M39"/>
      <c r="N39"/>
      <c r="O39"/>
      <c r="P39"/>
      <c r="Q39"/>
      <c r="R39"/>
      <c r="S39" s="16"/>
      <c r="T39" s="16"/>
      <c r="U39" s="16"/>
      <c r="V39" s="16"/>
      <c r="W39" s="17"/>
    </row>
    <row r="40" spans="1:23" x14ac:dyDescent="0.45">
      <c r="A40" s="125" t="s">
        <v>7</v>
      </c>
      <c r="B40" s="14" t="s">
        <v>4</v>
      </c>
      <c r="C40" s="127" t="s">
        <v>27</v>
      </c>
      <c r="D40" s="14" t="s">
        <v>22</v>
      </c>
      <c r="E40" s="129">
        <f>42342+(7*364+7)</f>
        <v>44897</v>
      </c>
      <c r="F40" s="15">
        <v>340.95</v>
      </c>
      <c r="G40" s="130">
        <v>13</v>
      </c>
      <c r="H40" s="123">
        <f t="shared" si="1"/>
        <v>4432.3499999999995</v>
      </c>
      <c r="I40" s="16"/>
      <c r="J40" s="16"/>
      <c r="K40"/>
      <c r="L40"/>
      <c r="M40"/>
      <c r="N40"/>
      <c r="O40"/>
      <c r="P40"/>
      <c r="Q40"/>
      <c r="R40"/>
      <c r="S40" s="16"/>
      <c r="T40" s="16"/>
      <c r="U40" s="16"/>
      <c r="V40" s="16"/>
      <c r="W40" s="17"/>
    </row>
    <row r="41" spans="1:23" x14ac:dyDescent="0.45">
      <c r="A41" s="125" t="s">
        <v>17</v>
      </c>
      <c r="B41" s="14" t="s">
        <v>4</v>
      </c>
      <c r="C41" s="127" t="s">
        <v>18</v>
      </c>
      <c r="D41" s="14" t="s">
        <v>20</v>
      </c>
      <c r="E41" s="129">
        <f>41712+(7*364+7)</f>
        <v>44267</v>
      </c>
      <c r="F41" s="15">
        <v>340.95</v>
      </c>
      <c r="G41" s="130">
        <v>5</v>
      </c>
      <c r="H41" s="123">
        <f t="shared" si="1"/>
        <v>1704.75</v>
      </c>
      <c r="I41" s="16"/>
      <c r="J41" s="16"/>
      <c r="K41"/>
      <c r="L41"/>
      <c r="M41"/>
      <c r="N41"/>
      <c r="O41"/>
      <c r="P41"/>
      <c r="Q41"/>
      <c r="R41"/>
      <c r="S41" s="16"/>
      <c r="T41" s="16"/>
      <c r="U41" s="16"/>
      <c r="V41" s="16"/>
      <c r="W41" s="17"/>
    </row>
    <row r="42" spans="1:23" x14ac:dyDescent="0.45">
      <c r="A42" s="125" t="s">
        <v>6</v>
      </c>
      <c r="B42" s="14" t="s">
        <v>0</v>
      </c>
      <c r="C42" s="127" t="s">
        <v>18</v>
      </c>
      <c r="D42" s="14" t="s">
        <v>20</v>
      </c>
      <c r="E42" s="129">
        <f>41997+(7*364+7)</f>
        <v>44552</v>
      </c>
      <c r="F42" s="15">
        <v>168.95</v>
      </c>
      <c r="G42" s="130">
        <v>9</v>
      </c>
      <c r="H42" s="123">
        <f t="shared" si="1"/>
        <v>1520.55</v>
      </c>
      <c r="I42" s="16"/>
      <c r="J42" s="16"/>
      <c r="K42"/>
      <c r="L42"/>
      <c r="M42"/>
      <c r="N42"/>
      <c r="O42"/>
      <c r="P42"/>
      <c r="Q42"/>
      <c r="R42"/>
      <c r="S42" s="16"/>
      <c r="T42" s="16"/>
      <c r="U42" s="16"/>
      <c r="V42" s="16"/>
      <c r="W42" s="17"/>
    </row>
    <row r="43" spans="1:23" x14ac:dyDescent="0.45">
      <c r="A43" s="125" t="s">
        <v>33</v>
      </c>
      <c r="B43" s="14" t="s">
        <v>0</v>
      </c>
      <c r="C43" s="127" t="s">
        <v>18</v>
      </c>
      <c r="D43" s="14" t="s">
        <v>23</v>
      </c>
      <c r="E43" s="129">
        <f>41934+(7*364+7)</f>
        <v>44489</v>
      </c>
      <c r="F43" s="15">
        <v>168.95</v>
      </c>
      <c r="G43" s="130">
        <v>2</v>
      </c>
      <c r="H43" s="123">
        <f t="shared" si="1"/>
        <v>337.9</v>
      </c>
      <c r="I43" s="16"/>
      <c r="J43" s="16"/>
      <c r="K43"/>
      <c r="L43"/>
      <c r="M43"/>
      <c r="N43"/>
      <c r="O43"/>
      <c r="P43"/>
      <c r="Q43"/>
      <c r="R43"/>
      <c r="S43" s="16"/>
      <c r="T43" s="16"/>
      <c r="U43" s="16"/>
      <c r="V43" s="16"/>
      <c r="W43" s="17"/>
    </row>
    <row r="44" spans="1:23" x14ac:dyDescent="0.45">
      <c r="A44" s="125" t="s">
        <v>28</v>
      </c>
      <c r="B44" s="14" t="s">
        <v>4</v>
      </c>
      <c r="C44" s="127" t="s">
        <v>32</v>
      </c>
      <c r="D44" s="14" t="s">
        <v>21</v>
      </c>
      <c r="E44" s="129">
        <f>41738+(7*364+7)</f>
        <v>44293</v>
      </c>
      <c r="F44" s="15">
        <v>340.95</v>
      </c>
      <c r="G44" s="130">
        <v>2</v>
      </c>
      <c r="H44" s="123">
        <f t="shared" si="1"/>
        <v>681.9</v>
      </c>
      <c r="I44" s="16"/>
      <c r="J44" s="16"/>
      <c r="K44"/>
      <c r="L44"/>
      <c r="M44"/>
      <c r="N44"/>
      <c r="O44"/>
      <c r="P44"/>
      <c r="Q44"/>
      <c r="R44"/>
      <c r="S44" s="16"/>
      <c r="T44" s="16"/>
      <c r="U44" s="16"/>
      <c r="V44" s="16"/>
      <c r="W44" s="17"/>
    </row>
    <row r="45" spans="1:23" x14ac:dyDescent="0.45">
      <c r="A45" s="125" t="s">
        <v>35</v>
      </c>
      <c r="B45" s="14" t="s">
        <v>1</v>
      </c>
      <c r="C45" s="127" t="s">
        <v>29</v>
      </c>
      <c r="D45" s="14" t="s">
        <v>23</v>
      </c>
      <c r="E45" s="129">
        <f>42034+(7*364+7)</f>
        <v>44589</v>
      </c>
      <c r="F45" s="15">
        <v>79.989999999999995</v>
      </c>
      <c r="G45" s="130">
        <v>2</v>
      </c>
      <c r="H45" s="123">
        <f t="shared" si="1"/>
        <v>159.97999999999999</v>
      </c>
      <c r="I45" s="16"/>
      <c r="J45" s="16"/>
      <c r="K45"/>
      <c r="L45"/>
      <c r="M45"/>
      <c r="N45"/>
      <c r="O45"/>
      <c r="P45"/>
      <c r="Q45"/>
      <c r="R45"/>
      <c r="S45" s="16"/>
      <c r="T45" s="16"/>
      <c r="U45" s="16"/>
      <c r="V45" s="16"/>
      <c r="W45" s="17"/>
    </row>
    <row r="46" spans="1:23" x14ac:dyDescent="0.45">
      <c r="A46" s="125" t="s">
        <v>17</v>
      </c>
      <c r="B46" s="14" t="s">
        <v>0</v>
      </c>
      <c r="C46" s="127" t="s">
        <v>18</v>
      </c>
      <c r="D46" s="14" t="s">
        <v>19</v>
      </c>
      <c r="E46" s="129">
        <f>42001+(7*364+7)</f>
        <v>44556</v>
      </c>
      <c r="F46" s="15">
        <v>168.95</v>
      </c>
      <c r="G46" s="130">
        <v>20</v>
      </c>
      <c r="H46" s="123">
        <f t="shared" si="1"/>
        <v>3379</v>
      </c>
      <c r="I46" s="16"/>
      <c r="J46" s="16"/>
      <c r="K46"/>
      <c r="L46"/>
      <c r="M46"/>
      <c r="N46"/>
      <c r="O46"/>
      <c r="P46"/>
      <c r="Q46"/>
      <c r="R46"/>
      <c r="S46" s="16"/>
      <c r="T46" s="16"/>
      <c r="U46" s="16"/>
      <c r="V46" s="16"/>
      <c r="W46" s="17"/>
    </row>
    <row r="47" spans="1:23" x14ac:dyDescent="0.45">
      <c r="A47" s="125" t="s">
        <v>35</v>
      </c>
      <c r="B47" s="14" t="s">
        <v>1</v>
      </c>
      <c r="C47" s="127" t="s">
        <v>29</v>
      </c>
      <c r="D47" s="14" t="s">
        <v>21</v>
      </c>
      <c r="E47" s="129">
        <f>41971+(7*364+7)</f>
        <v>44526</v>
      </c>
      <c r="F47" s="15">
        <v>79.989999999999995</v>
      </c>
      <c r="G47" s="130">
        <v>5</v>
      </c>
      <c r="H47" s="123">
        <f t="shared" si="1"/>
        <v>399.95</v>
      </c>
      <c r="I47" s="16"/>
      <c r="J47" s="16"/>
      <c r="K47"/>
      <c r="L47"/>
      <c r="M47"/>
      <c r="N47"/>
      <c r="O47"/>
      <c r="P47"/>
      <c r="Q47"/>
      <c r="R47"/>
      <c r="S47" s="16"/>
      <c r="T47" s="16"/>
      <c r="U47" s="16"/>
      <c r="V47" s="16"/>
      <c r="W47" s="17"/>
    </row>
    <row r="48" spans="1:23" x14ac:dyDescent="0.45">
      <c r="A48" s="125" t="s">
        <v>16</v>
      </c>
      <c r="B48" s="14" t="s">
        <v>0</v>
      </c>
      <c r="C48" s="127" t="s">
        <v>29</v>
      </c>
      <c r="D48" s="14" t="s">
        <v>21</v>
      </c>
      <c r="E48" s="129">
        <f>42221+(7*364+7)</f>
        <v>44776</v>
      </c>
      <c r="F48" s="15">
        <v>168.95</v>
      </c>
      <c r="G48" s="130">
        <v>5</v>
      </c>
      <c r="H48" s="123">
        <f t="shared" si="1"/>
        <v>844.75</v>
      </c>
      <c r="I48" s="16"/>
      <c r="J48" s="16"/>
      <c r="K48"/>
      <c r="L48"/>
      <c r="M48"/>
      <c r="N48"/>
      <c r="O48"/>
      <c r="P48"/>
      <c r="Q48"/>
      <c r="R48"/>
      <c r="S48" s="16"/>
      <c r="T48" s="16"/>
      <c r="U48" s="16"/>
      <c r="V48" s="16"/>
      <c r="W48" s="17"/>
    </row>
    <row r="49" spans="1:23" x14ac:dyDescent="0.45">
      <c r="A49" s="125" t="s">
        <v>6</v>
      </c>
      <c r="B49" s="14" t="s">
        <v>0</v>
      </c>
      <c r="C49" s="127" t="s">
        <v>18</v>
      </c>
      <c r="D49" s="14" t="s">
        <v>23</v>
      </c>
      <c r="E49" s="129">
        <f>42309+(7*364+7)</f>
        <v>44864</v>
      </c>
      <c r="F49" s="15">
        <v>168.95</v>
      </c>
      <c r="G49" s="130">
        <v>13</v>
      </c>
      <c r="H49" s="123">
        <f t="shared" si="1"/>
        <v>2196.35</v>
      </c>
      <c r="I49" s="16"/>
      <c r="J49" s="16"/>
      <c r="K49"/>
      <c r="L49"/>
      <c r="M49"/>
      <c r="N49"/>
      <c r="O49"/>
      <c r="P49"/>
      <c r="Q49"/>
      <c r="R49"/>
      <c r="S49" s="16"/>
      <c r="T49" s="16"/>
      <c r="U49" s="16"/>
      <c r="V49" s="16"/>
      <c r="W49" s="17"/>
    </row>
    <row r="50" spans="1:23" x14ac:dyDescent="0.45">
      <c r="A50" s="125" t="s">
        <v>30</v>
      </c>
      <c r="B50" s="14" t="s">
        <v>4</v>
      </c>
      <c r="C50" s="127" t="s">
        <v>18</v>
      </c>
      <c r="D50" s="14" t="s">
        <v>19</v>
      </c>
      <c r="E50" s="129">
        <f>41857+(7*364+7)</f>
        <v>44412</v>
      </c>
      <c r="F50" s="15">
        <v>340.95</v>
      </c>
      <c r="G50" s="130">
        <v>7</v>
      </c>
      <c r="H50" s="123">
        <f t="shared" si="1"/>
        <v>2386.65</v>
      </c>
      <c r="I50" s="16"/>
      <c r="J50" s="16"/>
      <c r="K50"/>
      <c r="L50"/>
      <c r="M50"/>
      <c r="N50"/>
      <c r="O50"/>
      <c r="P50"/>
      <c r="Q50"/>
      <c r="R50"/>
      <c r="S50" s="16"/>
      <c r="T50" s="16"/>
      <c r="U50" s="16"/>
      <c r="V50" s="16"/>
      <c r="W50" s="17"/>
    </row>
    <row r="51" spans="1:23" x14ac:dyDescent="0.45">
      <c r="A51" s="125" t="s">
        <v>33</v>
      </c>
      <c r="B51" s="14" t="s">
        <v>4</v>
      </c>
      <c r="C51" s="127" t="s">
        <v>18</v>
      </c>
      <c r="D51" s="14" t="s">
        <v>20</v>
      </c>
      <c r="E51" s="129">
        <f>41849+(7*364+7)</f>
        <v>44404</v>
      </c>
      <c r="F51" s="15">
        <v>340.95</v>
      </c>
      <c r="G51" s="130">
        <v>3</v>
      </c>
      <c r="H51" s="123">
        <f t="shared" si="1"/>
        <v>1022.8499999999999</v>
      </c>
      <c r="I51" s="16"/>
      <c r="J51" s="16"/>
      <c r="K51"/>
      <c r="L51"/>
      <c r="M51"/>
      <c r="N51"/>
      <c r="O51"/>
      <c r="P51"/>
      <c r="Q51"/>
      <c r="R51"/>
      <c r="S51" s="16"/>
      <c r="T51" s="16"/>
      <c r="U51" s="16"/>
      <c r="V51" s="16"/>
      <c r="W51" s="17"/>
    </row>
    <row r="52" spans="1:23" x14ac:dyDescent="0.45">
      <c r="A52" s="125" t="s">
        <v>17</v>
      </c>
      <c r="B52" s="14" t="s">
        <v>4</v>
      </c>
      <c r="C52" s="127" t="s">
        <v>18</v>
      </c>
      <c r="D52" s="14" t="s">
        <v>23</v>
      </c>
      <c r="E52" s="129">
        <f>42104+(7*364+7)</f>
        <v>44659</v>
      </c>
      <c r="F52" s="15">
        <v>340.95</v>
      </c>
      <c r="G52" s="130">
        <v>6</v>
      </c>
      <c r="H52" s="123">
        <f t="shared" si="1"/>
        <v>2045.6999999999998</v>
      </c>
      <c r="I52" s="16"/>
      <c r="J52" s="16"/>
      <c r="K52"/>
      <c r="L52"/>
      <c r="M52"/>
      <c r="N52"/>
      <c r="O52"/>
      <c r="P52"/>
      <c r="Q52"/>
      <c r="R52"/>
      <c r="S52" s="16"/>
      <c r="T52" s="16"/>
      <c r="U52" s="16"/>
      <c r="V52" s="16"/>
      <c r="W52" s="17"/>
    </row>
    <row r="53" spans="1:23" x14ac:dyDescent="0.45">
      <c r="A53" s="125" t="s">
        <v>30</v>
      </c>
      <c r="B53" s="14" t="s">
        <v>0</v>
      </c>
      <c r="C53" s="127" t="s">
        <v>18</v>
      </c>
      <c r="D53" s="14" t="s">
        <v>22</v>
      </c>
      <c r="E53" s="129">
        <f>41742+(7*364+7)</f>
        <v>44297</v>
      </c>
      <c r="F53" s="15">
        <v>168.95</v>
      </c>
      <c r="G53" s="130">
        <v>10</v>
      </c>
      <c r="H53" s="123">
        <f t="shared" si="1"/>
        <v>1689.5</v>
      </c>
      <c r="I53" s="16"/>
      <c r="J53" s="16"/>
      <c r="K53"/>
      <c r="L53"/>
      <c r="M53"/>
      <c r="N53"/>
      <c r="O53"/>
      <c r="P53"/>
      <c r="Q53"/>
      <c r="R53"/>
      <c r="S53" s="16"/>
      <c r="T53" s="16"/>
      <c r="U53" s="16"/>
      <c r="V53" s="16"/>
      <c r="W53" s="17"/>
    </row>
    <row r="54" spans="1:23" x14ac:dyDescent="0.45">
      <c r="A54" s="125" t="s">
        <v>25</v>
      </c>
      <c r="B54" s="14" t="s">
        <v>4</v>
      </c>
      <c r="C54" s="127" t="s">
        <v>32</v>
      </c>
      <c r="D54" s="14" t="s">
        <v>23</v>
      </c>
      <c r="E54" s="129">
        <f>42221+(7*364+7)</f>
        <v>44776</v>
      </c>
      <c r="F54" s="15">
        <v>340.95</v>
      </c>
      <c r="G54" s="130">
        <v>10</v>
      </c>
      <c r="H54" s="123">
        <f t="shared" si="1"/>
        <v>3409.5</v>
      </c>
      <c r="I54" s="16"/>
      <c r="J54" s="16"/>
      <c r="K54"/>
      <c r="L54"/>
      <c r="M54"/>
      <c r="N54"/>
      <c r="O54"/>
      <c r="P54"/>
      <c r="Q54"/>
      <c r="R54"/>
      <c r="S54" s="16"/>
      <c r="T54" s="16"/>
      <c r="U54" s="16"/>
      <c r="V54" s="16"/>
      <c r="W54" s="17"/>
    </row>
    <row r="55" spans="1:23" x14ac:dyDescent="0.45">
      <c r="A55" s="125" t="s">
        <v>34</v>
      </c>
      <c r="B55" s="14" t="s">
        <v>1</v>
      </c>
      <c r="C55" s="127" t="s">
        <v>32</v>
      </c>
      <c r="D55" s="14" t="s">
        <v>20</v>
      </c>
      <c r="E55" s="129">
        <f>41705+(7*364+7)</f>
        <v>44260</v>
      </c>
      <c r="F55" s="15">
        <v>79.989999999999995</v>
      </c>
      <c r="G55" s="130">
        <v>12</v>
      </c>
      <c r="H55" s="123">
        <f t="shared" si="1"/>
        <v>959.87999999999988</v>
      </c>
      <c r="I55" s="16"/>
      <c r="J55" s="16"/>
      <c r="K55"/>
      <c r="L55"/>
      <c r="M55"/>
      <c r="N55"/>
      <c r="O55"/>
      <c r="P55"/>
      <c r="Q55"/>
      <c r="R55"/>
      <c r="S55" s="16"/>
      <c r="T55" s="16"/>
      <c r="U55" s="16"/>
      <c r="V55" s="16"/>
      <c r="W55" s="17"/>
    </row>
    <row r="56" spans="1:23" x14ac:dyDescent="0.45">
      <c r="A56" s="125" t="s">
        <v>28</v>
      </c>
      <c r="B56" s="14" t="s">
        <v>3</v>
      </c>
      <c r="C56" s="127" t="s">
        <v>32</v>
      </c>
      <c r="D56" s="14" t="s">
        <v>23</v>
      </c>
      <c r="E56" s="129">
        <f>42332+(7*364+7)</f>
        <v>44887</v>
      </c>
      <c r="F56" s="15">
        <v>799.95</v>
      </c>
      <c r="G56" s="130">
        <v>1</v>
      </c>
      <c r="H56" s="123">
        <f t="shared" si="1"/>
        <v>799.95</v>
      </c>
      <c r="I56" s="16"/>
      <c r="J56" s="16"/>
      <c r="K56"/>
      <c r="L56"/>
      <c r="M56"/>
      <c r="N56"/>
      <c r="O56"/>
      <c r="P56"/>
      <c r="Q56"/>
      <c r="R56"/>
      <c r="S56" s="16"/>
      <c r="T56" s="16"/>
      <c r="U56" s="16"/>
      <c r="V56" s="16"/>
      <c r="W56" s="17"/>
    </row>
    <row r="57" spans="1:23" x14ac:dyDescent="0.45">
      <c r="A57" s="125" t="s">
        <v>17</v>
      </c>
      <c r="B57" s="14" t="s">
        <v>4</v>
      </c>
      <c r="C57" s="127" t="s">
        <v>18</v>
      </c>
      <c r="D57" s="14" t="s">
        <v>21</v>
      </c>
      <c r="E57" s="129">
        <f>42339+(7*364+7)</f>
        <v>44894</v>
      </c>
      <c r="F57" s="15">
        <v>340.95</v>
      </c>
      <c r="G57" s="130">
        <v>2</v>
      </c>
      <c r="H57" s="123">
        <f t="shared" si="1"/>
        <v>681.9</v>
      </c>
      <c r="I57" s="16"/>
      <c r="J57" s="16"/>
      <c r="K57"/>
      <c r="L57"/>
      <c r="M57"/>
      <c r="N57"/>
      <c r="O57"/>
      <c r="P57"/>
      <c r="Q57"/>
      <c r="R57"/>
      <c r="S57" s="16"/>
      <c r="T57" s="16"/>
      <c r="U57" s="16"/>
      <c r="V57" s="16"/>
      <c r="W57" s="17"/>
    </row>
    <row r="58" spans="1:23" x14ac:dyDescent="0.45">
      <c r="A58" s="125" t="s">
        <v>17</v>
      </c>
      <c r="B58" s="14" t="s">
        <v>3</v>
      </c>
      <c r="C58" s="127" t="s">
        <v>18</v>
      </c>
      <c r="D58" s="14" t="s">
        <v>22</v>
      </c>
      <c r="E58" s="129">
        <f>41786+(7*364+7)</f>
        <v>44341</v>
      </c>
      <c r="F58" s="15">
        <v>799.95</v>
      </c>
      <c r="G58" s="130">
        <v>10</v>
      </c>
      <c r="H58" s="123">
        <f t="shared" si="1"/>
        <v>7999.5</v>
      </c>
      <c r="I58" s="16"/>
      <c r="J58" s="16"/>
      <c r="K58"/>
      <c r="L58"/>
      <c r="M58"/>
      <c r="N58"/>
      <c r="O58"/>
      <c r="P58"/>
      <c r="Q58"/>
      <c r="R58"/>
      <c r="S58" s="16"/>
      <c r="T58" s="16"/>
      <c r="U58" s="16"/>
      <c r="V58" s="16"/>
      <c r="W58" s="17"/>
    </row>
    <row r="59" spans="1:23" x14ac:dyDescent="0.45">
      <c r="A59" s="125" t="s">
        <v>6</v>
      </c>
      <c r="B59" s="14" t="s">
        <v>1</v>
      </c>
      <c r="C59" s="127" t="s">
        <v>18</v>
      </c>
      <c r="D59" s="14" t="s">
        <v>22</v>
      </c>
      <c r="E59" s="129">
        <f>41874+(7*364+7)</f>
        <v>44429</v>
      </c>
      <c r="F59" s="15">
        <v>79.989999999999995</v>
      </c>
      <c r="G59" s="130">
        <v>9</v>
      </c>
      <c r="H59" s="123">
        <f t="shared" si="1"/>
        <v>719.91</v>
      </c>
      <c r="I59" s="16"/>
      <c r="J59" s="16"/>
      <c r="K59"/>
      <c r="L59"/>
      <c r="M59"/>
      <c r="N59"/>
      <c r="O59"/>
      <c r="P59"/>
      <c r="Q59"/>
      <c r="R59"/>
      <c r="S59" s="16"/>
      <c r="T59" s="16"/>
      <c r="U59" s="16"/>
      <c r="V59" s="16"/>
      <c r="W59" s="17"/>
    </row>
    <row r="60" spans="1:23" x14ac:dyDescent="0.45">
      <c r="A60" s="125" t="s">
        <v>34</v>
      </c>
      <c r="B60" s="14" t="s">
        <v>1</v>
      </c>
      <c r="C60" s="127" t="s">
        <v>32</v>
      </c>
      <c r="D60" s="14" t="s">
        <v>20</v>
      </c>
      <c r="E60" s="129">
        <f>42361+(7*364+7)</f>
        <v>44916</v>
      </c>
      <c r="F60" s="15">
        <v>79.989999999999995</v>
      </c>
      <c r="G60" s="130">
        <v>7</v>
      </c>
      <c r="H60" s="123">
        <f t="shared" si="1"/>
        <v>559.92999999999995</v>
      </c>
      <c r="I60" s="16"/>
      <c r="J60" s="16"/>
      <c r="K60"/>
      <c r="L60"/>
      <c r="M60"/>
      <c r="N60"/>
      <c r="O60"/>
      <c r="P60"/>
      <c r="Q60"/>
      <c r="R60"/>
      <c r="S60" s="16"/>
      <c r="T60" s="16"/>
      <c r="U60" s="16"/>
      <c r="V60" s="16"/>
      <c r="W60" s="17"/>
    </row>
    <row r="61" spans="1:23" x14ac:dyDescent="0.45">
      <c r="A61" s="125" t="s">
        <v>26</v>
      </c>
      <c r="B61" s="14" t="s">
        <v>4</v>
      </c>
      <c r="C61" s="127" t="s">
        <v>27</v>
      </c>
      <c r="D61" s="14" t="s">
        <v>22</v>
      </c>
      <c r="E61" s="129">
        <f>42022+(7*364+7)</f>
        <v>44577</v>
      </c>
      <c r="F61" s="15">
        <v>340.95</v>
      </c>
      <c r="G61" s="130">
        <v>10</v>
      </c>
      <c r="H61" s="123">
        <f t="shared" si="1"/>
        <v>3409.5</v>
      </c>
      <c r="I61" s="16"/>
      <c r="J61" s="16"/>
      <c r="K61"/>
      <c r="L61"/>
      <c r="M61"/>
      <c r="N61"/>
      <c r="O61"/>
      <c r="P61"/>
      <c r="Q61"/>
      <c r="R61"/>
      <c r="S61" s="16"/>
      <c r="T61" s="16"/>
      <c r="U61" s="16"/>
      <c r="V61" s="16"/>
      <c r="W61" s="17"/>
    </row>
    <row r="62" spans="1:23" x14ac:dyDescent="0.45">
      <c r="A62" s="125" t="s">
        <v>17</v>
      </c>
      <c r="B62" s="14" t="s">
        <v>4</v>
      </c>
      <c r="C62" s="127" t="s">
        <v>18</v>
      </c>
      <c r="D62" s="14" t="s">
        <v>21</v>
      </c>
      <c r="E62" s="129">
        <f>41965+(7*364+7)</f>
        <v>44520</v>
      </c>
      <c r="F62" s="15">
        <v>340.95</v>
      </c>
      <c r="G62" s="130">
        <v>8</v>
      </c>
      <c r="H62" s="123">
        <f t="shared" si="1"/>
        <v>2727.6</v>
      </c>
      <c r="I62" s="16"/>
      <c r="J62" s="16"/>
      <c r="K62"/>
      <c r="L62"/>
      <c r="M62"/>
      <c r="N62"/>
      <c r="O62"/>
      <c r="P62"/>
      <c r="Q62"/>
      <c r="R62"/>
      <c r="S62" s="16"/>
      <c r="T62" s="16"/>
      <c r="U62" s="16"/>
      <c r="V62" s="16"/>
      <c r="W62" s="17"/>
    </row>
    <row r="63" spans="1:23" x14ac:dyDescent="0.45">
      <c r="A63" s="125" t="s">
        <v>33</v>
      </c>
      <c r="B63" s="14" t="s">
        <v>1</v>
      </c>
      <c r="C63" s="127" t="s">
        <v>18</v>
      </c>
      <c r="D63" s="14" t="s">
        <v>20</v>
      </c>
      <c r="E63" s="129">
        <f>41920+(7*364+7)</f>
        <v>44475</v>
      </c>
      <c r="F63" s="15">
        <v>79.989999999999995</v>
      </c>
      <c r="G63" s="130">
        <v>4</v>
      </c>
      <c r="H63" s="123">
        <f t="shared" si="1"/>
        <v>319.95999999999998</v>
      </c>
      <c r="I63" s="16"/>
      <c r="J63" s="16"/>
      <c r="K63"/>
      <c r="L63"/>
      <c r="M63"/>
      <c r="N63"/>
      <c r="O63"/>
      <c r="P63"/>
      <c r="Q63"/>
      <c r="R63"/>
      <c r="S63" s="16"/>
      <c r="T63" s="16"/>
      <c r="U63" s="16"/>
      <c r="V63" s="16"/>
      <c r="W63" s="17"/>
    </row>
    <row r="64" spans="1:23" x14ac:dyDescent="0.45">
      <c r="A64" s="125" t="s">
        <v>17</v>
      </c>
      <c r="B64" s="14" t="s">
        <v>0</v>
      </c>
      <c r="C64" s="127" t="s">
        <v>18</v>
      </c>
      <c r="D64" s="14" t="s">
        <v>19</v>
      </c>
      <c r="E64" s="129">
        <f>41682+(7*364+7)</f>
        <v>44237</v>
      </c>
      <c r="F64" s="15">
        <v>168.95</v>
      </c>
      <c r="G64" s="130">
        <v>8</v>
      </c>
      <c r="H64" s="123">
        <f t="shared" si="1"/>
        <v>1351.6</v>
      </c>
      <c r="I64" s="16"/>
      <c r="J64" s="16"/>
      <c r="K64"/>
      <c r="L64"/>
      <c r="M64"/>
      <c r="N64"/>
      <c r="O64"/>
      <c r="P64"/>
      <c r="Q64"/>
      <c r="R64"/>
      <c r="S64" s="16"/>
      <c r="T64" s="16"/>
      <c r="U64" s="16"/>
      <c r="V64" s="16"/>
      <c r="W64" s="17"/>
    </row>
    <row r="65" spans="1:23" x14ac:dyDescent="0.45">
      <c r="A65" s="125" t="s">
        <v>28</v>
      </c>
      <c r="B65" s="14" t="s">
        <v>3</v>
      </c>
      <c r="C65" s="127" t="s">
        <v>32</v>
      </c>
      <c r="D65" s="14" t="s">
        <v>23</v>
      </c>
      <c r="E65" s="129">
        <f>42032+(7*364+7)</f>
        <v>44587</v>
      </c>
      <c r="F65" s="15">
        <v>799.95</v>
      </c>
      <c r="G65" s="130">
        <v>11</v>
      </c>
      <c r="H65" s="123">
        <f t="shared" si="1"/>
        <v>8799.4500000000007</v>
      </c>
      <c r="I65" s="16"/>
      <c r="J65" s="16"/>
      <c r="K65"/>
      <c r="L65"/>
      <c r="M65"/>
      <c r="N65"/>
      <c r="O65"/>
      <c r="P65"/>
      <c r="Q65"/>
      <c r="R65"/>
      <c r="S65" s="16"/>
      <c r="T65" s="16"/>
      <c r="U65" s="16"/>
      <c r="V65" s="16"/>
      <c r="W65" s="17"/>
    </row>
    <row r="66" spans="1:23" x14ac:dyDescent="0.45">
      <c r="A66" s="125" t="s">
        <v>30</v>
      </c>
      <c r="B66" s="14" t="s">
        <v>2</v>
      </c>
      <c r="C66" s="127" t="s">
        <v>18</v>
      </c>
      <c r="D66" s="14" t="s">
        <v>23</v>
      </c>
      <c r="E66" s="129">
        <f>41888+(7*364+7)</f>
        <v>44443</v>
      </c>
      <c r="F66" s="15">
        <v>340.95</v>
      </c>
      <c r="G66" s="130">
        <v>1</v>
      </c>
      <c r="H66" s="123">
        <f t="shared" si="1"/>
        <v>340.95</v>
      </c>
      <c r="I66" s="16"/>
      <c r="J66" s="16"/>
      <c r="K66"/>
      <c r="L66"/>
      <c r="M66"/>
      <c r="N66"/>
      <c r="O66"/>
      <c r="P66"/>
      <c r="Q66"/>
      <c r="R66"/>
      <c r="S66" s="16"/>
      <c r="T66" s="16"/>
      <c r="U66" s="16"/>
      <c r="V66" s="16"/>
      <c r="W66" s="17"/>
    </row>
    <row r="67" spans="1:23" x14ac:dyDescent="0.45">
      <c r="A67" s="125" t="s">
        <v>34</v>
      </c>
      <c r="B67" s="14" t="s">
        <v>1</v>
      </c>
      <c r="C67" s="127" t="s">
        <v>32</v>
      </c>
      <c r="D67" s="14" t="s">
        <v>20</v>
      </c>
      <c r="E67" s="129">
        <f>42313+(7*364+7)</f>
        <v>44868</v>
      </c>
      <c r="F67" s="15">
        <v>79.989999999999995</v>
      </c>
      <c r="G67" s="130">
        <v>1</v>
      </c>
      <c r="H67" s="123">
        <f t="shared" ref="H67:H130" si="2">F67*G67</f>
        <v>79.989999999999995</v>
      </c>
      <c r="I67" s="16"/>
      <c r="J67" s="16"/>
      <c r="K67"/>
      <c r="L67"/>
      <c r="M67"/>
      <c r="N67"/>
      <c r="O67"/>
      <c r="P67"/>
      <c r="Q67"/>
      <c r="R67"/>
      <c r="S67" s="16"/>
      <c r="T67" s="16"/>
      <c r="U67" s="16"/>
      <c r="V67" s="16"/>
      <c r="W67" s="17"/>
    </row>
    <row r="68" spans="1:23" x14ac:dyDescent="0.45">
      <c r="A68" s="125" t="s">
        <v>17</v>
      </c>
      <c r="B68" s="14" t="s">
        <v>4</v>
      </c>
      <c r="C68" s="127" t="s">
        <v>18</v>
      </c>
      <c r="D68" s="14" t="s">
        <v>22</v>
      </c>
      <c r="E68" s="129">
        <f>41971+(7*364+7)</f>
        <v>44526</v>
      </c>
      <c r="F68" s="15">
        <v>340.95</v>
      </c>
      <c r="G68" s="130">
        <v>9</v>
      </c>
      <c r="H68" s="123">
        <f t="shared" si="2"/>
        <v>3068.5499999999997</v>
      </c>
      <c r="I68" s="16"/>
      <c r="J68" s="16"/>
      <c r="K68"/>
      <c r="L68"/>
      <c r="M68"/>
      <c r="N68"/>
      <c r="O68"/>
      <c r="P68"/>
      <c r="Q68"/>
      <c r="R68"/>
      <c r="S68" s="16"/>
      <c r="T68" s="16"/>
      <c r="U68" s="16"/>
      <c r="V68" s="16"/>
      <c r="W68" s="17"/>
    </row>
    <row r="69" spans="1:23" x14ac:dyDescent="0.45">
      <c r="A69" s="125" t="s">
        <v>17</v>
      </c>
      <c r="B69" s="14" t="s">
        <v>4</v>
      </c>
      <c r="C69" s="127" t="s">
        <v>18</v>
      </c>
      <c r="D69" s="14" t="s">
        <v>23</v>
      </c>
      <c r="E69" s="129">
        <f>41744+(7*364+7)</f>
        <v>44299</v>
      </c>
      <c r="F69" s="15">
        <v>340.95</v>
      </c>
      <c r="G69" s="130">
        <v>4</v>
      </c>
      <c r="H69" s="123">
        <f t="shared" si="2"/>
        <v>1363.8</v>
      </c>
      <c r="I69" s="16"/>
      <c r="J69" s="16"/>
      <c r="K69"/>
      <c r="L69"/>
      <c r="M69"/>
      <c r="N69"/>
      <c r="O69"/>
      <c r="P69"/>
      <c r="Q69"/>
      <c r="R69"/>
      <c r="S69" s="16"/>
      <c r="T69" s="16"/>
      <c r="U69" s="16"/>
      <c r="V69" s="16"/>
      <c r="W69" s="17"/>
    </row>
    <row r="70" spans="1:23" x14ac:dyDescent="0.45">
      <c r="A70" s="125" t="s">
        <v>6</v>
      </c>
      <c r="B70" s="14" t="s">
        <v>2</v>
      </c>
      <c r="C70" s="127" t="s">
        <v>29</v>
      </c>
      <c r="D70" s="14" t="s">
        <v>21</v>
      </c>
      <c r="E70" s="129">
        <f>41742+(7*364+7)</f>
        <v>44297</v>
      </c>
      <c r="F70" s="15">
        <v>340.95</v>
      </c>
      <c r="G70" s="130">
        <v>8</v>
      </c>
      <c r="H70" s="123">
        <f t="shared" si="2"/>
        <v>2727.6</v>
      </c>
      <c r="I70" s="16"/>
      <c r="J70" s="16"/>
      <c r="K70"/>
      <c r="L70"/>
      <c r="M70"/>
      <c r="N70"/>
      <c r="O70"/>
      <c r="P70"/>
      <c r="Q70"/>
      <c r="R70"/>
      <c r="S70" s="16"/>
      <c r="T70" s="16"/>
      <c r="U70" s="16"/>
      <c r="V70" s="16"/>
      <c r="W70" s="17"/>
    </row>
    <row r="71" spans="1:23" x14ac:dyDescent="0.45">
      <c r="A71" s="125" t="s">
        <v>31</v>
      </c>
      <c r="B71" s="14" t="s">
        <v>0</v>
      </c>
      <c r="C71" s="127" t="s">
        <v>32</v>
      </c>
      <c r="D71" s="14" t="s">
        <v>21</v>
      </c>
      <c r="E71" s="129">
        <f>42101+(7*364+7)</f>
        <v>44656</v>
      </c>
      <c r="F71" s="15">
        <v>168.95</v>
      </c>
      <c r="G71" s="130">
        <v>9</v>
      </c>
      <c r="H71" s="123">
        <f t="shared" si="2"/>
        <v>1520.55</v>
      </c>
      <c r="I71" s="16"/>
      <c r="J71" s="16"/>
      <c r="K71"/>
      <c r="L71"/>
      <c r="M71"/>
      <c r="N71"/>
      <c r="O71"/>
      <c r="P71"/>
      <c r="Q71"/>
      <c r="R71"/>
      <c r="S71" s="16"/>
      <c r="T71" s="16"/>
      <c r="U71" s="16"/>
      <c r="V71" s="16"/>
      <c r="W71" s="17"/>
    </row>
    <row r="72" spans="1:23" x14ac:dyDescent="0.45">
      <c r="A72" s="125" t="s">
        <v>25</v>
      </c>
      <c r="B72" s="14" t="s">
        <v>1</v>
      </c>
      <c r="C72" s="127" t="s">
        <v>32</v>
      </c>
      <c r="D72" s="14" t="s">
        <v>23</v>
      </c>
      <c r="E72" s="129">
        <f>41733+(7*364+7)</f>
        <v>44288</v>
      </c>
      <c r="F72" s="15">
        <v>79.989999999999995</v>
      </c>
      <c r="G72" s="130">
        <v>6</v>
      </c>
      <c r="H72" s="123">
        <f t="shared" si="2"/>
        <v>479.93999999999994</v>
      </c>
      <c r="I72" s="16"/>
      <c r="J72" s="16"/>
      <c r="K72"/>
      <c r="L72"/>
      <c r="M72"/>
      <c r="N72"/>
      <c r="O72"/>
      <c r="P72"/>
      <c r="Q72"/>
      <c r="R72"/>
      <c r="S72" s="16"/>
      <c r="T72" s="16"/>
      <c r="U72" s="16"/>
      <c r="V72" s="16"/>
      <c r="W72" s="17"/>
    </row>
    <row r="73" spans="1:23" x14ac:dyDescent="0.45">
      <c r="A73" s="125" t="s">
        <v>30</v>
      </c>
      <c r="B73" s="14" t="s">
        <v>0</v>
      </c>
      <c r="C73" s="127" t="s">
        <v>18</v>
      </c>
      <c r="D73" s="14" t="s">
        <v>23</v>
      </c>
      <c r="E73" s="129">
        <f>42005+(7*364+7)</f>
        <v>44560</v>
      </c>
      <c r="F73" s="15">
        <v>168.95</v>
      </c>
      <c r="G73" s="130">
        <v>4</v>
      </c>
      <c r="H73" s="123">
        <f t="shared" si="2"/>
        <v>675.8</v>
      </c>
      <c r="I73" s="16"/>
      <c r="J73" s="16"/>
      <c r="K73"/>
      <c r="L73"/>
      <c r="M73"/>
      <c r="N73"/>
      <c r="O73"/>
      <c r="P73"/>
      <c r="Q73"/>
      <c r="R73"/>
      <c r="S73" s="16"/>
      <c r="T73" s="16"/>
      <c r="U73" s="16"/>
      <c r="V73" s="16"/>
      <c r="W73" s="17"/>
    </row>
    <row r="74" spans="1:23" x14ac:dyDescent="0.45">
      <c r="A74" s="125" t="s">
        <v>33</v>
      </c>
      <c r="B74" s="14" t="s">
        <v>4</v>
      </c>
      <c r="C74" s="127" t="s">
        <v>18</v>
      </c>
      <c r="D74" s="14" t="s">
        <v>22</v>
      </c>
      <c r="E74" s="129">
        <f>42077+(7*364+7)</f>
        <v>44632</v>
      </c>
      <c r="F74" s="15">
        <v>340.95</v>
      </c>
      <c r="G74" s="130">
        <v>11</v>
      </c>
      <c r="H74" s="123">
        <f t="shared" si="2"/>
        <v>3750.45</v>
      </c>
      <c r="I74" s="16"/>
      <c r="J74" s="16"/>
      <c r="K74"/>
      <c r="L74"/>
      <c r="M74"/>
      <c r="N74"/>
      <c r="O74"/>
      <c r="P74"/>
      <c r="Q74"/>
      <c r="R74"/>
      <c r="S74" s="16"/>
      <c r="T74" s="16"/>
      <c r="U74" s="16"/>
      <c r="V74" s="16"/>
      <c r="W74" s="17"/>
    </row>
    <row r="75" spans="1:23" x14ac:dyDescent="0.45">
      <c r="A75" s="125" t="s">
        <v>16</v>
      </c>
      <c r="B75" s="14" t="s">
        <v>1</v>
      </c>
      <c r="C75" s="127" t="s">
        <v>29</v>
      </c>
      <c r="D75" s="14" t="s">
        <v>21</v>
      </c>
      <c r="E75" s="129">
        <f>41716+(7*364+7)</f>
        <v>44271</v>
      </c>
      <c r="F75" s="15">
        <v>79.989999999999995</v>
      </c>
      <c r="G75" s="130">
        <v>1</v>
      </c>
      <c r="H75" s="123">
        <f t="shared" si="2"/>
        <v>79.989999999999995</v>
      </c>
      <c r="I75" s="16"/>
      <c r="J75" s="16"/>
      <c r="K75" s="16"/>
      <c r="L75" s="16"/>
      <c r="M75" s="16"/>
      <c r="N75" s="16"/>
      <c r="O75" s="16"/>
      <c r="P75" s="16"/>
      <c r="Q75" s="16"/>
      <c r="R75" s="16"/>
      <c r="S75" s="16"/>
      <c r="T75" s="16"/>
      <c r="U75" s="16"/>
      <c r="V75" s="16"/>
      <c r="W75" s="17"/>
    </row>
    <row r="76" spans="1:23" x14ac:dyDescent="0.45">
      <c r="A76" s="125" t="s">
        <v>17</v>
      </c>
      <c r="B76" s="14" t="s">
        <v>1</v>
      </c>
      <c r="C76" s="127" t="s">
        <v>18</v>
      </c>
      <c r="D76" s="14" t="s">
        <v>19</v>
      </c>
      <c r="E76" s="129">
        <f>41915+(7*364+7)</f>
        <v>44470</v>
      </c>
      <c r="F76" s="15">
        <v>79.989999999999995</v>
      </c>
      <c r="G76" s="130">
        <v>20</v>
      </c>
      <c r="H76" s="123">
        <f t="shared" si="2"/>
        <v>1599.8</v>
      </c>
      <c r="I76" s="16"/>
      <c r="J76" s="16"/>
      <c r="K76" s="16"/>
      <c r="L76" s="16"/>
      <c r="M76" s="16"/>
      <c r="N76" s="16"/>
      <c r="O76" s="16"/>
      <c r="P76" s="16"/>
      <c r="Q76" s="16"/>
      <c r="R76" s="16"/>
      <c r="S76" s="16"/>
      <c r="T76" s="16"/>
      <c r="U76" s="16"/>
      <c r="V76" s="16"/>
      <c r="W76" s="17"/>
    </row>
    <row r="77" spans="1:23" x14ac:dyDescent="0.45">
      <c r="A77" s="125" t="s">
        <v>26</v>
      </c>
      <c r="B77" s="14" t="s">
        <v>0</v>
      </c>
      <c r="C77" s="127" t="s">
        <v>27</v>
      </c>
      <c r="D77" s="14" t="s">
        <v>23</v>
      </c>
      <c r="E77" s="129">
        <f>41916+(7*364+7)</f>
        <v>44471</v>
      </c>
      <c r="F77" s="15">
        <v>168.95</v>
      </c>
      <c r="G77" s="130">
        <v>6</v>
      </c>
      <c r="H77" s="123">
        <f t="shared" si="2"/>
        <v>1013.6999999999999</v>
      </c>
      <c r="I77" s="16"/>
      <c r="J77" s="16"/>
      <c r="K77" s="16"/>
      <c r="L77" s="16"/>
      <c r="M77" s="16"/>
      <c r="N77" s="16"/>
      <c r="O77" s="16"/>
      <c r="P77" s="16"/>
      <c r="Q77" s="16"/>
      <c r="R77" s="16"/>
      <c r="S77" s="16"/>
      <c r="T77" s="16"/>
      <c r="U77" s="16"/>
      <c r="V77" s="16"/>
      <c r="W77" s="17"/>
    </row>
    <row r="78" spans="1:23" x14ac:dyDescent="0.45">
      <c r="A78" s="125" t="s">
        <v>25</v>
      </c>
      <c r="B78" s="14" t="s">
        <v>4</v>
      </c>
      <c r="C78" s="127" t="s">
        <v>32</v>
      </c>
      <c r="D78" s="14" t="s">
        <v>21</v>
      </c>
      <c r="E78" s="129">
        <f>42270+(7*364+7)</f>
        <v>44825</v>
      </c>
      <c r="F78" s="15">
        <v>340.95</v>
      </c>
      <c r="G78" s="130">
        <v>6</v>
      </c>
      <c r="H78" s="123">
        <f t="shared" si="2"/>
        <v>2045.6999999999998</v>
      </c>
      <c r="I78" s="16"/>
      <c r="J78" s="16"/>
      <c r="K78" s="16"/>
      <c r="L78" s="16"/>
      <c r="M78" s="16"/>
      <c r="N78" s="16"/>
      <c r="O78" s="16"/>
      <c r="P78" s="16"/>
      <c r="Q78" s="16"/>
      <c r="R78" s="16"/>
      <c r="S78" s="16"/>
      <c r="T78" s="16"/>
      <c r="U78" s="16"/>
      <c r="V78" s="16"/>
      <c r="W78" s="17"/>
    </row>
    <row r="79" spans="1:23" x14ac:dyDescent="0.45">
      <c r="A79" s="125" t="s">
        <v>17</v>
      </c>
      <c r="B79" s="14" t="s">
        <v>4</v>
      </c>
      <c r="C79" s="127" t="s">
        <v>18</v>
      </c>
      <c r="D79" s="14" t="s">
        <v>20</v>
      </c>
      <c r="E79" s="129">
        <f>42164+(7*364+7)</f>
        <v>44719</v>
      </c>
      <c r="F79" s="15">
        <v>340.95</v>
      </c>
      <c r="G79" s="130">
        <v>7</v>
      </c>
      <c r="H79" s="123">
        <f t="shared" si="2"/>
        <v>2386.65</v>
      </c>
      <c r="I79" s="16"/>
      <c r="J79" s="16"/>
      <c r="K79" s="16"/>
      <c r="L79" s="16"/>
      <c r="M79" s="16"/>
      <c r="N79" s="16"/>
      <c r="O79" s="16"/>
      <c r="P79" s="16"/>
      <c r="Q79" s="16"/>
      <c r="R79" s="16"/>
      <c r="S79" s="16"/>
      <c r="T79" s="16"/>
      <c r="U79" s="16"/>
      <c r="V79" s="16"/>
      <c r="W79" s="17"/>
    </row>
    <row r="80" spans="1:23" x14ac:dyDescent="0.45">
      <c r="A80" s="125" t="s">
        <v>30</v>
      </c>
      <c r="B80" s="14" t="s">
        <v>3</v>
      </c>
      <c r="C80" s="127" t="s">
        <v>18</v>
      </c>
      <c r="D80" s="14" t="s">
        <v>23</v>
      </c>
      <c r="E80" s="129">
        <f>41902+(7*364+7)</f>
        <v>44457</v>
      </c>
      <c r="F80" s="15">
        <v>799.95</v>
      </c>
      <c r="G80" s="130">
        <v>11</v>
      </c>
      <c r="H80" s="123">
        <f t="shared" si="2"/>
        <v>8799.4500000000007</v>
      </c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  <c r="V80" s="16"/>
      <c r="W80" s="17"/>
    </row>
    <row r="81" spans="1:23" x14ac:dyDescent="0.45">
      <c r="A81" s="125" t="s">
        <v>7</v>
      </c>
      <c r="B81" s="14" t="s">
        <v>2</v>
      </c>
      <c r="C81" s="127" t="s">
        <v>27</v>
      </c>
      <c r="D81" s="14" t="s">
        <v>23</v>
      </c>
      <c r="E81" s="129">
        <f>42301+(7*364+7)</f>
        <v>44856</v>
      </c>
      <c r="F81" s="15">
        <v>340.95</v>
      </c>
      <c r="G81" s="130">
        <v>1</v>
      </c>
      <c r="H81" s="123">
        <f t="shared" si="2"/>
        <v>340.95</v>
      </c>
      <c r="I81" s="16"/>
      <c r="J81" s="16"/>
      <c r="K81" s="16"/>
      <c r="L81" s="16"/>
      <c r="M81" s="16"/>
      <c r="N81" s="16"/>
      <c r="O81" s="16"/>
      <c r="P81" s="16"/>
      <c r="Q81" s="16"/>
      <c r="R81" s="16"/>
      <c r="S81" s="16"/>
      <c r="T81" s="16"/>
      <c r="U81" s="16"/>
      <c r="V81" s="16"/>
      <c r="W81" s="17"/>
    </row>
    <row r="82" spans="1:23" x14ac:dyDescent="0.45">
      <c r="A82" s="125" t="s">
        <v>33</v>
      </c>
      <c r="B82" s="14" t="s">
        <v>0</v>
      </c>
      <c r="C82" s="127" t="s">
        <v>18</v>
      </c>
      <c r="D82" s="14" t="s">
        <v>21</v>
      </c>
      <c r="E82" s="129">
        <f>41857+(7*364+7)</f>
        <v>44412</v>
      </c>
      <c r="F82" s="15">
        <v>168.95</v>
      </c>
      <c r="G82" s="130">
        <v>15</v>
      </c>
      <c r="H82" s="123">
        <f t="shared" si="2"/>
        <v>2534.25</v>
      </c>
      <c r="I82" s="16"/>
      <c r="J82" s="16"/>
      <c r="K82" s="16"/>
      <c r="L82" s="16"/>
      <c r="M82" s="16"/>
      <c r="N82" s="16"/>
      <c r="O82" s="16"/>
      <c r="P82" s="16"/>
      <c r="Q82" s="16"/>
      <c r="R82" s="16"/>
      <c r="S82" s="16"/>
      <c r="T82" s="16"/>
      <c r="U82" s="16"/>
      <c r="V82" s="16"/>
      <c r="W82" s="17"/>
    </row>
    <row r="83" spans="1:23" x14ac:dyDescent="0.45">
      <c r="A83" s="125" t="s">
        <v>26</v>
      </c>
      <c r="B83" s="14" t="s">
        <v>1</v>
      </c>
      <c r="C83" s="127" t="s">
        <v>27</v>
      </c>
      <c r="D83" s="14" t="s">
        <v>21</v>
      </c>
      <c r="E83" s="129">
        <f>42130+(7*364+7)</f>
        <v>44685</v>
      </c>
      <c r="F83" s="15">
        <v>79.989999999999995</v>
      </c>
      <c r="G83" s="130">
        <v>7</v>
      </c>
      <c r="H83" s="123">
        <f t="shared" si="2"/>
        <v>559.92999999999995</v>
      </c>
      <c r="I83" s="16"/>
      <c r="J83" s="16"/>
      <c r="K83" s="16"/>
      <c r="L83" s="16"/>
      <c r="M83" s="16"/>
      <c r="N83" s="16"/>
      <c r="O83" s="16"/>
      <c r="P83" s="16"/>
      <c r="Q83" s="16"/>
      <c r="R83" s="16"/>
      <c r="S83" s="16"/>
      <c r="T83" s="16"/>
      <c r="U83" s="16"/>
      <c r="V83" s="16"/>
      <c r="W83" s="17"/>
    </row>
    <row r="84" spans="1:23" x14ac:dyDescent="0.45">
      <c r="A84" s="125" t="s">
        <v>26</v>
      </c>
      <c r="B84" s="14" t="s">
        <v>0</v>
      </c>
      <c r="C84" s="127" t="s">
        <v>27</v>
      </c>
      <c r="D84" s="14" t="s">
        <v>22</v>
      </c>
      <c r="E84" s="129">
        <f>42256+(7*364+7)</f>
        <v>44811</v>
      </c>
      <c r="F84" s="15">
        <v>168.95</v>
      </c>
      <c r="G84" s="130">
        <v>15</v>
      </c>
      <c r="H84" s="123">
        <f t="shared" si="2"/>
        <v>2534.25</v>
      </c>
      <c r="I84" s="16"/>
      <c r="J84" s="16"/>
      <c r="K84" s="16"/>
      <c r="L84" s="16"/>
      <c r="M84" s="16"/>
      <c r="N84" s="16"/>
      <c r="O84" s="16"/>
      <c r="P84" s="16"/>
      <c r="Q84" s="16"/>
      <c r="R84" s="16"/>
      <c r="S84" s="16"/>
      <c r="T84" s="16"/>
      <c r="U84" s="16"/>
      <c r="V84" s="16"/>
      <c r="W84" s="17"/>
    </row>
    <row r="85" spans="1:23" x14ac:dyDescent="0.45">
      <c r="A85" s="125" t="s">
        <v>34</v>
      </c>
      <c r="B85" s="14" t="s">
        <v>4</v>
      </c>
      <c r="C85" s="127" t="s">
        <v>32</v>
      </c>
      <c r="D85" s="14" t="s">
        <v>23</v>
      </c>
      <c r="E85" s="129">
        <f>41697+(7*364+7)</f>
        <v>44252</v>
      </c>
      <c r="F85" s="15">
        <v>340.95</v>
      </c>
      <c r="G85" s="130">
        <v>14</v>
      </c>
      <c r="H85" s="123">
        <f t="shared" si="2"/>
        <v>4773.3</v>
      </c>
      <c r="I85" s="16"/>
      <c r="J85" s="16"/>
      <c r="K85" s="16"/>
      <c r="L85" s="16"/>
      <c r="M85" s="16"/>
      <c r="N85" s="16"/>
      <c r="O85" s="16"/>
      <c r="P85" s="16"/>
      <c r="Q85" s="16"/>
      <c r="R85" s="16"/>
      <c r="S85" s="16"/>
      <c r="T85" s="16"/>
      <c r="U85" s="16"/>
      <c r="V85" s="16"/>
      <c r="W85" s="17"/>
    </row>
    <row r="86" spans="1:23" x14ac:dyDescent="0.45">
      <c r="A86" s="125" t="s">
        <v>25</v>
      </c>
      <c r="B86" s="14" t="s">
        <v>1</v>
      </c>
      <c r="C86" s="127" t="s">
        <v>32</v>
      </c>
      <c r="D86" s="14" t="s">
        <v>22</v>
      </c>
      <c r="E86" s="129">
        <f>42038+(7*364+7)</f>
        <v>44593</v>
      </c>
      <c r="F86" s="15">
        <v>79.989999999999995</v>
      </c>
      <c r="G86" s="130">
        <v>8</v>
      </c>
      <c r="H86" s="123">
        <f t="shared" si="2"/>
        <v>639.91999999999996</v>
      </c>
      <c r="I86" s="16"/>
      <c r="J86" s="16"/>
      <c r="K86" s="16"/>
      <c r="L86" s="16"/>
      <c r="M86" s="16"/>
      <c r="N86" s="16"/>
      <c r="O86" s="16"/>
      <c r="P86" s="16"/>
      <c r="Q86" s="16"/>
      <c r="R86" s="16"/>
      <c r="S86" s="16"/>
      <c r="T86" s="16"/>
      <c r="U86" s="16"/>
      <c r="V86" s="16"/>
      <c r="W86" s="17"/>
    </row>
    <row r="87" spans="1:23" x14ac:dyDescent="0.45">
      <c r="A87" s="125" t="s">
        <v>33</v>
      </c>
      <c r="B87" s="14" t="s">
        <v>3</v>
      </c>
      <c r="C87" s="127" t="s">
        <v>18</v>
      </c>
      <c r="D87" s="14" t="s">
        <v>20</v>
      </c>
      <c r="E87" s="129">
        <f>41714+(7*364+7)</f>
        <v>44269</v>
      </c>
      <c r="F87" s="15">
        <v>799.95</v>
      </c>
      <c r="G87" s="130">
        <v>11</v>
      </c>
      <c r="H87" s="123">
        <f t="shared" si="2"/>
        <v>8799.4500000000007</v>
      </c>
      <c r="I87" s="16"/>
      <c r="J87" s="16"/>
      <c r="K87" s="16"/>
      <c r="L87" s="16"/>
      <c r="M87" s="16"/>
      <c r="N87" s="16"/>
      <c r="O87" s="16"/>
      <c r="P87" s="16"/>
      <c r="Q87" s="16"/>
      <c r="R87" s="16"/>
      <c r="S87" s="16"/>
      <c r="T87" s="16"/>
      <c r="U87" s="16"/>
      <c r="V87" s="16"/>
      <c r="W87" s="17"/>
    </row>
    <row r="88" spans="1:23" x14ac:dyDescent="0.45">
      <c r="A88" s="125" t="s">
        <v>30</v>
      </c>
      <c r="B88" s="14" t="s">
        <v>4</v>
      </c>
      <c r="C88" s="127" t="s">
        <v>18</v>
      </c>
      <c r="D88" s="14" t="s">
        <v>19</v>
      </c>
      <c r="E88" s="129">
        <f>41668+(7*364+7)</f>
        <v>44223</v>
      </c>
      <c r="F88" s="15">
        <v>340.95</v>
      </c>
      <c r="G88" s="130">
        <v>8</v>
      </c>
      <c r="H88" s="123">
        <f t="shared" si="2"/>
        <v>2727.6</v>
      </c>
      <c r="I88" s="16"/>
      <c r="J88" s="16"/>
      <c r="K88" s="16"/>
      <c r="L88" s="16"/>
      <c r="M88" s="16"/>
      <c r="N88" s="16"/>
      <c r="O88" s="16"/>
      <c r="P88" s="16"/>
      <c r="Q88" s="16"/>
      <c r="R88" s="16"/>
      <c r="S88" s="16"/>
      <c r="T88" s="16"/>
      <c r="U88" s="16"/>
      <c r="V88" s="16"/>
      <c r="W88" s="17"/>
    </row>
    <row r="89" spans="1:23" x14ac:dyDescent="0.45">
      <c r="A89" s="125" t="s">
        <v>16</v>
      </c>
      <c r="B89" s="14" t="s">
        <v>3</v>
      </c>
      <c r="C89" s="127" t="s">
        <v>29</v>
      </c>
      <c r="D89" s="14" t="s">
        <v>22</v>
      </c>
      <c r="E89" s="129">
        <f>41963+(7*364+7)</f>
        <v>44518</v>
      </c>
      <c r="F89" s="15">
        <v>799.95</v>
      </c>
      <c r="G89" s="130">
        <v>5</v>
      </c>
      <c r="H89" s="123">
        <f t="shared" si="2"/>
        <v>3999.75</v>
      </c>
      <c r="I89" s="16"/>
      <c r="J89" s="16"/>
      <c r="K89" s="16"/>
      <c r="L89" s="16"/>
      <c r="M89" s="16"/>
      <c r="N89" s="16"/>
      <c r="O89" s="16"/>
      <c r="P89" s="16"/>
      <c r="Q89" s="16"/>
      <c r="R89" s="16"/>
      <c r="S89" s="16"/>
      <c r="T89" s="16"/>
      <c r="U89" s="16"/>
      <c r="V89" s="16"/>
      <c r="W89" s="17"/>
    </row>
    <row r="90" spans="1:23" x14ac:dyDescent="0.45">
      <c r="A90" s="125" t="s">
        <v>6</v>
      </c>
      <c r="B90" s="14" t="s">
        <v>0</v>
      </c>
      <c r="C90" s="127" t="s">
        <v>18</v>
      </c>
      <c r="D90" s="14" t="s">
        <v>20</v>
      </c>
      <c r="E90" s="129">
        <f>42021+(7*364+7)</f>
        <v>44576</v>
      </c>
      <c r="F90" s="15">
        <v>168.95</v>
      </c>
      <c r="G90" s="130">
        <v>15</v>
      </c>
      <c r="H90" s="123">
        <f t="shared" si="2"/>
        <v>2534.25</v>
      </c>
      <c r="I90" s="16"/>
      <c r="J90" s="16"/>
      <c r="K90" s="16"/>
      <c r="L90" s="16"/>
      <c r="M90" s="16"/>
      <c r="N90" s="16"/>
      <c r="O90" s="16"/>
      <c r="P90" s="16"/>
      <c r="Q90" s="16"/>
      <c r="R90" s="16"/>
      <c r="S90" s="16"/>
      <c r="T90" s="16"/>
      <c r="U90" s="16"/>
      <c r="V90" s="16"/>
      <c r="W90" s="17"/>
    </row>
    <row r="91" spans="1:23" x14ac:dyDescent="0.45">
      <c r="A91" s="125" t="s">
        <v>17</v>
      </c>
      <c r="B91" s="14" t="s">
        <v>2</v>
      </c>
      <c r="C91" s="127" t="s">
        <v>18</v>
      </c>
      <c r="D91" s="14" t="s">
        <v>22</v>
      </c>
      <c r="E91" s="129">
        <f>41843+(7*364+7)</f>
        <v>44398</v>
      </c>
      <c r="F91" s="15">
        <v>340.95</v>
      </c>
      <c r="G91" s="130">
        <v>13</v>
      </c>
      <c r="H91" s="123">
        <f t="shared" si="2"/>
        <v>4432.3499999999995</v>
      </c>
      <c r="I91" s="16"/>
      <c r="J91" s="16"/>
      <c r="K91" s="16"/>
      <c r="L91" s="16"/>
      <c r="M91" s="16"/>
      <c r="N91" s="16"/>
      <c r="O91" s="16"/>
      <c r="P91" s="16"/>
      <c r="Q91" s="16"/>
      <c r="R91" s="16"/>
      <c r="S91" s="16"/>
      <c r="T91" s="16"/>
      <c r="U91" s="16"/>
      <c r="V91" s="16"/>
      <c r="W91" s="17"/>
    </row>
    <row r="92" spans="1:23" x14ac:dyDescent="0.45">
      <c r="A92" s="125" t="s">
        <v>34</v>
      </c>
      <c r="B92" s="14" t="s">
        <v>1</v>
      </c>
      <c r="C92" s="127" t="s">
        <v>32</v>
      </c>
      <c r="D92" s="14" t="s">
        <v>22</v>
      </c>
      <c r="E92" s="129">
        <f>41864+(7*364+7)</f>
        <v>44419</v>
      </c>
      <c r="F92" s="15">
        <v>79.989999999999995</v>
      </c>
      <c r="G92" s="130">
        <v>3</v>
      </c>
      <c r="H92" s="123">
        <f t="shared" si="2"/>
        <v>239.96999999999997</v>
      </c>
      <c r="I92" s="16"/>
      <c r="J92" s="16"/>
      <c r="K92" s="16"/>
      <c r="L92" s="16"/>
      <c r="M92" s="16"/>
      <c r="N92" s="16"/>
      <c r="O92" s="16"/>
      <c r="P92" s="16"/>
      <c r="Q92" s="16"/>
      <c r="R92" s="16"/>
      <c r="S92" s="16"/>
      <c r="T92" s="16"/>
      <c r="U92" s="16"/>
      <c r="V92" s="16"/>
      <c r="W92" s="17"/>
    </row>
    <row r="93" spans="1:23" x14ac:dyDescent="0.45">
      <c r="A93" s="125" t="s">
        <v>33</v>
      </c>
      <c r="B93" s="14" t="s">
        <v>3</v>
      </c>
      <c r="C93" s="127" t="s">
        <v>18</v>
      </c>
      <c r="D93" s="14" t="s">
        <v>22</v>
      </c>
      <c r="E93" s="129">
        <f>41802+(7*364+7)</f>
        <v>44357</v>
      </c>
      <c r="F93" s="15">
        <v>799.95</v>
      </c>
      <c r="G93" s="130">
        <v>3</v>
      </c>
      <c r="H93" s="123">
        <f t="shared" si="2"/>
        <v>2399.8500000000004</v>
      </c>
      <c r="I93" s="16"/>
      <c r="J93" s="16"/>
      <c r="K93" s="16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7"/>
    </row>
    <row r="94" spans="1:23" x14ac:dyDescent="0.45">
      <c r="A94" s="125" t="s">
        <v>16</v>
      </c>
      <c r="B94" s="14" t="s">
        <v>4</v>
      </c>
      <c r="C94" s="127" t="s">
        <v>29</v>
      </c>
      <c r="D94" s="14" t="s">
        <v>21</v>
      </c>
      <c r="E94" s="129">
        <f>41738+(7*364+7)</f>
        <v>44293</v>
      </c>
      <c r="F94" s="15">
        <v>340.95</v>
      </c>
      <c r="G94" s="130">
        <v>6</v>
      </c>
      <c r="H94" s="123">
        <f t="shared" si="2"/>
        <v>2045.6999999999998</v>
      </c>
      <c r="I94" s="16"/>
      <c r="J94" s="16"/>
      <c r="K94" s="16"/>
      <c r="L94" s="16"/>
      <c r="M94" s="16"/>
      <c r="N94" s="16"/>
      <c r="O94" s="16"/>
      <c r="P94" s="16"/>
      <c r="Q94" s="16"/>
      <c r="R94" s="16"/>
      <c r="S94" s="16"/>
      <c r="T94" s="16"/>
      <c r="U94" s="16"/>
      <c r="V94" s="16"/>
      <c r="W94" s="17"/>
    </row>
    <row r="95" spans="1:23" x14ac:dyDescent="0.45">
      <c r="A95" s="125" t="s">
        <v>33</v>
      </c>
      <c r="B95" s="14" t="s">
        <v>1</v>
      </c>
      <c r="C95" s="127" t="s">
        <v>18</v>
      </c>
      <c r="D95" s="14" t="s">
        <v>22</v>
      </c>
      <c r="E95" s="129">
        <f>41927+(7*364+7)</f>
        <v>44482</v>
      </c>
      <c r="F95" s="15">
        <v>79.989999999999995</v>
      </c>
      <c r="G95" s="130">
        <v>2</v>
      </c>
      <c r="H95" s="123">
        <f t="shared" si="2"/>
        <v>159.97999999999999</v>
      </c>
      <c r="I95" s="16"/>
      <c r="J95" s="16"/>
      <c r="K95" s="16"/>
      <c r="L95" s="16"/>
      <c r="M95" s="16"/>
      <c r="N95" s="16"/>
      <c r="O95" s="16"/>
      <c r="P95" s="16"/>
      <c r="Q95" s="16"/>
      <c r="R95" s="16"/>
      <c r="S95" s="16"/>
      <c r="T95" s="16"/>
      <c r="U95" s="16"/>
      <c r="V95" s="16"/>
      <c r="W95" s="17"/>
    </row>
    <row r="96" spans="1:23" x14ac:dyDescent="0.45">
      <c r="A96" s="125" t="s">
        <v>34</v>
      </c>
      <c r="B96" s="14" t="s">
        <v>3</v>
      </c>
      <c r="C96" s="127" t="s">
        <v>32</v>
      </c>
      <c r="D96" s="14" t="s">
        <v>22</v>
      </c>
      <c r="E96" s="129">
        <f>41681+(7*364+7)</f>
        <v>44236</v>
      </c>
      <c r="F96" s="15">
        <v>799.95</v>
      </c>
      <c r="G96" s="130">
        <v>11</v>
      </c>
      <c r="H96" s="123">
        <f t="shared" si="2"/>
        <v>8799.4500000000007</v>
      </c>
      <c r="I96" s="16"/>
      <c r="J96" s="16"/>
      <c r="K96" s="16"/>
      <c r="L96" s="16"/>
      <c r="M96" s="16"/>
      <c r="N96" s="16"/>
      <c r="O96" s="16"/>
      <c r="P96" s="16"/>
      <c r="Q96" s="16"/>
      <c r="R96" s="16"/>
      <c r="S96" s="16"/>
      <c r="T96" s="16"/>
      <c r="U96" s="16"/>
      <c r="V96" s="16"/>
      <c r="W96" s="17"/>
    </row>
    <row r="97" spans="1:23" x14ac:dyDescent="0.45">
      <c r="A97" s="125" t="s">
        <v>17</v>
      </c>
      <c r="B97" s="14" t="s">
        <v>2</v>
      </c>
      <c r="C97" s="127" t="s">
        <v>18</v>
      </c>
      <c r="D97" s="14" t="s">
        <v>23</v>
      </c>
      <c r="E97" s="129">
        <f>41671+(7*364+7)</f>
        <v>44226</v>
      </c>
      <c r="F97" s="15">
        <v>340.95</v>
      </c>
      <c r="G97" s="130">
        <v>6</v>
      </c>
      <c r="H97" s="123">
        <f t="shared" si="2"/>
        <v>2045.6999999999998</v>
      </c>
      <c r="I97" s="16"/>
      <c r="J97" s="16"/>
      <c r="K97" s="16"/>
      <c r="L97" s="16"/>
      <c r="M97" s="16"/>
      <c r="N97" s="16"/>
      <c r="O97" s="16"/>
      <c r="P97" s="16"/>
      <c r="Q97" s="16"/>
      <c r="R97" s="16"/>
      <c r="S97" s="16"/>
      <c r="T97" s="16"/>
      <c r="U97" s="16"/>
      <c r="V97" s="16"/>
      <c r="W97" s="17"/>
    </row>
    <row r="98" spans="1:23" x14ac:dyDescent="0.45">
      <c r="A98" s="125" t="s">
        <v>31</v>
      </c>
      <c r="B98" s="14" t="s">
        <v>4</v>
      </c>
      <c r="C98" s="127" t="s">
        <v>32</v>
      </c>
      <c r="D98" s="14" t="s">
        <v>22</v>
      </c>
      <c r="E98" s="129">
        <f>42349+(7*364+7)</f>
        <v>44904</v>
      </c>
      <c r="F98" s="15">
        <v>340.95</v>
      </c>
      <c r="G98" s="130">
        <v>11</v>
      </c>
      <c r="H98" s="123">
        <f t="shared" si="2"/>
        <v>3750.45</v>
      </c>
      <c r="I98" s="16"/>
      <c r="J98" s="16"/>
      <c r="K98" s="16"/>
      <c r="L98" s="16"/>
      <c r="M98" s="16"/>
      <c r="N98" s="16"/>
      <c r="O98" s="16"/>
      <c r="P98" s="16"/>
      <c r="Q98" s="16"/>
      <c r="R98" s="16"/>
      <c r="S98" s="16"/>
      <c r="T98" s="16"/>
      <c r="U98" s="16"/>
      <c r="V98" s="16"/>
      <c r="W98" s="17"/>
    </row>
    <row r="99" spans="1:23" x14ac:dyDescent="0.45">
      <c r="A99" s="125" t="s">
        <v>6</v>
      </c>
      <c r="B99" s="14" t="s">
        <v>1</v>
      </c>
      <c r="C99" s="127" t="s">
        <v>18</v>
      </c>
      <c r="D99" s="14" t="s">
        <v>23</v>
      </c>
      <c r="E99" s="129">
        <f>41928+(7*364+7)</f>
        <v>44483</v>
      </c>
      <c r="F99" s="15">
        <v>79.989999999999995</v>
      </c>
      <c r="G99" s="130">
        <v>1</v>
      </c>
      <c r="H99" s="123">
        <f t="shared" si="2"/>
        <v>79.989999999999995</v>
      </c>
      <c r="I99" s="16"/>
      <c r="J99" s="16"/>
      <c r="K99" s="16"/>
      <c r="L99" s="16"/>
      <c r="M99" s="16"/>
      <c r="N99" s="16"/>
      <c r="O99" s="16"/>
      <c r="P99" s="16"/>
      <c r="Q99" s="16"/>
      <c r="R99" s="16"/>
      <c r="S99" s="16"/>
      <c r="T99" s="16"/>
      <c r="U99" s="16"/>
      <c r="V99" s="16"/>
      <c r="W99" s="17"/>
    </row>
    <row r="100" spans="1:23" x14ac:dyDescent="0.45">
      <c r="A100" s="125" t="s">
        <v>16</v>
      </c>
      <c r="B100" s="14" t="s">
        <v>0</v>
      </c>
      <c r="C100" s="127" t="s">
        <v>29</v>
      </c>
      <c r="D100" s="14" t="s">
        <v>21</v>
      </c>
      <c r="E100" s="129">
        <f>41984+(7*364+7)</f>
        <v>44539</v>
      </c>
      <c r="F100" s="15">
        <v>168.95</v>
      </c>
      <c r="G100" s="130">
        <v>5</v>
      </c>
      <c r="H100" s="123">
        <f t="shared" si="2"/>
        <v>844.75</v>
      </c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16"/>
      <c r="T100" s="16"/>
      <c r="U100" s="16"/>
      <c r="V100" s="16"/>
      <c r="W100" s="17"/>
    </row>
    <row r="101" spans="1:23" x14ac:dyDescent="0.45">
      <c r="A101" s="125" t="s">
        <v>33</v>
      </c>
      <c r="B101" s="14" t="s">
        <v>1</v>
      </c>
      <c r="C101" s="127" t="s">
        <v>18</v>
      </c>
      <c r="D101" s="14" t="s">
        <v>21</v>
      </c>
      <c r="E101" s="129">
        <f>41891+(7*364+7)</f>
        <v>44446</v>
      </c>
      <c r="F101" s="15">
        <v>79.989999999999995</v>
      </c>
      <c r="G101" s="130">
        <v>1</v>
      </c>
      <c r="H101" s="123">
        <f t="shared" si="2"/>
        <v>79.989999999999995</v>
      </c>
      <c r="I101" s="16"/>
      <c r="J101" s="16"/>
      <c r="K101" s="16"/>
      <c r="L101" s="16"/>
      <c r="M101" s="16"/>
      <c r="N101" s="16"/>
      <c r="O101" s="16"/>
      <c r="P101" s="16"/>
      <c r="Q101" s="16"/>
      <c r="R101" s="16"/>
      <c r="S101" s="16"/>
      <c r="T101" s="16"/>
      <c r="U101" s="16"/>
      <c r="V101" s="16"/>
      <c r="W101" s="17"/>
    </row>
    <row r="102" spans="1:23" x14ac:dyDescent="0.45">
      <c r="A102" s="125" t="s">
        <v>16</v>
      </c>
      <c r="B102" s="14" t="s">
        <v>1</v>
      </c>
      <c r="C102" s="127" t="s">
        <v>29</v>
      </c>
      <c r="D102" s="14" t="s">
        <v>22</v>
      </c>
      <c r="E102" s="129">
        <f>41908+(7*364+7)</f>
        <v>44463</v>
      </c>
      <c r="F102" s="15">
        <v>79.989999999999995</v>
      </c>
      <c r="G102" s="130">
        <v>3</v>
      </c>
      <c r="H102" s="123">
        <f t="shared" si="2"/>
        <v>239.96999999999997</v>
      </c>
      <c r="I102" s="16"/>
      <c r="J102" s="16"/>
      <c r="K102" s="16"/>
      <c r="L102" s="16"/>
      <c r="M102" s="16"/>
      <c r="N102" s="16"/>
      <c r="O102" s="16"/>
      <c r="P102" s="16"/>
      <c r="Q102" s="16"/>
      <c r="R102" s="16"/>
      <c r="S102" s="16"/>
      <c r="T102" s="16"/>
      <c r="U102" s="16"/>
      <c r="V102" s="16"/>
      <c r="W102" s="17"/>
    </row>
    <row r="103" spans="1:23" x14ac:dyDescent="0.45">
      <c r="A103" s="125" t="s">
        <v>34</v>
      </c>
      <c r="B103" s="14" t="s">
        <v>3</v>
      </c>
      <c r="C103" s="127" t="s">
        <v>32</v>
      </c>
      <c r="D103" s="14" t="s">
        <v>21</v>
      </c>
      <c r="E103" s="129">
        <f>42110+(7*364+7)</f>
        <v>44665</v>
      </c>
      <c r="F103" s="15">
        <v>799.95</v>
      </c>
      <c r="G103" s="130">
        <v>9</v>
      </c>
      <c r="H103" s="123">
        <f t="shared" si="2"/>
        <v>7199.55</v>
      </c>
      <c r="I103" s="16"/>
      <c r="J103" s="16"/>
      <c r="K103" s="16"/>
      <c r="L103" s="16"/>
      <c r="M103" s="16"/>
      <c r="N103" s="16"/>
      <c r="O103" s="16"/>
      <c r="P103" s="16"/>
      <c r="Q103" s="16"/>
      <c r="R103" s="16"/>
      <c r="S103" s="16"/>
      <c r="T103" s="16"/>
      <c r="U103" s="16"/>
      <c r="V103" s="16"/>
      <c r="W103" s="17"/>
    </row>
    <row r="104" spans="1:23" x14ac:dyDescent="0.45">
      <c r="A104" s="125" t="s">
        <v>31</v>
      </c>
      <c r="B104" s="14" t="s">
        <v>3</v>
      </c>
      <c r="C104" s="127" t="s">
        <v>32</v>
      </c>
      <c r="D104" s="14" t="s">
        <v>20</v>
      </c>
      <c r="E104" s="129">
        <f>42348+(7*364+7)</f>
        <v>44903</v>
      </c>
      <c r="F104" s="15">
        <v>799.95</v>
      </c>
      <c r="G104" s="130">
        <v>5</v>
      </c>
      <c r="H104" s="123">
        <f t="shared" si="2"/>
        <v>3999.75</v>
      </c>
      <c r="I104" s="16"/>
      <c r="J104" s="16"/>
      <c r="K104" s="16"/>
      <c r="L104" s="16"/>
      <c r="M104" s="16"/>
      <c r="N104" s="16"/>
      <c r="O104" s="16"/>
      <c r="P104" s="16"/>
      <c r="Q104" s="16"/>
      <c r="R104" s="16"/>
      <c r="S104" s="16"/>
      <c r="T104" s="16"/>
      <c r="U104" s="16"/>
      <c r="V104" s="16"/>
      <c r="W104" s="17"/>
    </row>
    <row r="105" spans="1:23" x14ac:dyDescent="0.45">
      <c r="A105" s="125" t="s">
        <v>7</v>
      </c>
      <c r="B105" s="14" t="s">
        <v>0</v>
      </c>
      <c r="C105" s="127" t="s">
        <v>27</v>
      </c>
      <c r="D105" s="14" t="s">
        <v>22</v>
      </c>
      <c r="E105" s="129">
        <f>42253+(7*364+7)</f>
        <v>44808</v>
      </c>
      <c r="F105" s="15">
        <v>168.95</v>
      </c>
      <c r="G105" s="130">
        <v>3</v>
      </c>
      <c r="H105" s="123">
        <f t="shared" si="2"/>
        <v>506.84999999999997</v>
      </c>
      <c r="I105" s="16"/>
      <c r="J105" s="16"/>
      <c r="K105" s="16"/>
      <c r="L105" s="16"/>
      <c r="M105" s="16"/>
      <c r="N105" s="16"/>
      <c r="O105" s="16"/>
      <c r="P105" s="16"/>
      <c r="Q105" s="16"/>
      <c r="R105" s="16"/>
      <c r="S105" s="16"/>
      <c r="T105" s="16"/>
      <c r="U105" s="16"/>
      <c r="V105" s="16"/>
      <c r="W105" s="17"/>
    </row>
    <row r="106" spans="1:23" x14ac:dyDescent="0.45">
      <c r="A106" s="125" t="s">
        <v>16</v>
      </c>
      <c r="B106" s="14" t="s">
        <v>2</v>
      </c>
      <c r="C106" s="127" t="s">
        <v>29</v>
      </c>
      <c r="D106" s="14" t="s">
        <v>23</v>
      </c>
      <c r="E106" s="129">
        <f>41670+(7*364+7)</f>
        <v>44225</v>
      </c>
      <c r="F106" s="15">
        <v>340.95</v>
      </c>
      <c r="G106" s="130">
        <v>8</v>
      </c>
      <c r="H106" s="123">
        <f t="shared" si="2"/>
        <v>2727.6</v>
      </c>
      <c r="I106" s="16"/>
      <c r="J106" s="16"/>
      <c r="K106" s="16"/>
      <c r="L106" s="16"/>
      <c r="M106" s="16"/>
      <c r="N106" s="16"/>
      <c r="O106" s="16"/>
      <c r="P106" s="16"/>
      <c r="Q106" s="16"/>
      <c r="R106" s="16"/>
      <c r="S106" s="16"/>
      <c r="T106" s="16"/>
      <c r="U106" s="16"/>
      <c r="V106" s="16"/>
      <c r="W106" s="17"/>
    </row>
    <row r="107" spans="1:23" x14ac:dyDescent="0.45">
      <c r="A107" s="125" t="s">
        <v>30</v>
      </c>
      <c r="B107" s="14" t="s">
        <v>0</v>
      </c>
      <c r="C107" s="127" t="s">
        <v>18</v>
      </c>
      <c r="D107" s="14" t="s">
        <v>23</v>
      </c>
      <c r="E107" s="129">
        <f>41787+(7*364+7)</f>
        <v>44342</v>
      </c>
      <c r="F107" s="15">
        <v>168.95</v>
      </c>
      <c r="G107" s="130">
        <v>9</v>
      </c>
      <c r="H107" s="123">
        <f t="shared" si="2"/>
        <v>1520.55</v>
      </c>
      <c r="I107" s="16"/>
      <c r="J107" s="16"/>
      <c r="K107" s="16"/>
      <c r="L107" s="16"/>
      <c r="M107" s="16"/>
      <c r="N107" s="16"/>
      <c r="O107" s="16"/>
      <c r="P107" s="16"/>
      <c r="Q107" s="16"/>
      <c r="R107" s="16"/>
      <c r="S107" s="16"/>
      <c r="T107" s="16"/>
      <c r="U107" s="16"/>
      <c r="V107" s="16"/>
      <c r="W107" s="17"/>
    </row>
    <row r="108" spans="1:23" x14ac:dyDescent="0.45">
      <c r="A108" s="125" t="s">
        <v>7</v>
      </c>
      <c r="B108" s="14" t="s">
        <v>4</v>
      </c>
      <c r="C108" s="127" t="s">
        <v>27</v>
      </c>
      <c r="D108" s="14" t="s">
        <v>21</v>
      </c>
      <c r="E108" s="129">
        <f>42262+(7*364+7)</f>
        <v>44817</v>
      </c>
      <c r="F108" s="15">
        <v>340.95</v>
      </c>
      <c r="G108" s="130">
        <v>13</v>
      </c>
      <c r="H108" s="123">
        <f t="shared" si="2"/>
        <v>4432.3499999999995</v>
      </c>
      <c r="I108" s="16"/>
      <c r="J108" s="16"/>
      <c r="K108" s="16"/>
      <c r="L108" s="16"/>
      <c r="M108" s="16"/>
      <c r="N108" s="16"/>
      <c r="O108" s="16"/>
      <c r="P108" s="16"/>
      <c r="Q108" s="16"/>
      <c r="R108" s="16"/>
      <c r="S108" s="16"/>
      <c r="T108" s="16"/>
      <c r="U108" s="16"/>
      <c r="V108" s="16"/>
      <c r="W108" s="17"/>
    </row>
    <row r="109" spans="1:23" x14ac:dyDescent="0.45">
      <c r="A109" s="125" t="s">
        <v>6</v>
      </c>
      <c r="B109" s="14" t="s">
        <v>4</v>
      </c>
      <c r="C109" s="127" t="s">
        <v>18</v>
      </c>
      <c r="D109" s="14" t="s">
        <v>19</v>
      </c>
      <c r="E109" s="129">
        <f>42284+(7*364+7)</f>
        <v>44839</v>
      </c>
      <c r="F109" s="15">
        <v>340.95</v>
      </c>
      <c r="G109" s="130">
        <v>12</v>
      </c>
      <c r="H109" s="123">
        <f t="shared" si="2"/>
        <v>4091.3999999999996</v>
      </c>
      <c r="I109" s="16"/>
      <c r="J109" s="16"/>
      <c r="K109" s="16"/>
      <c r="L109" s="16"/>
      <c r="M109" s="16"/>
      <c r="N109" s="16"/>
      <c r="O109" s="16"/>
      <c r="P109" s="16"/>
      <c r="Q109" s="16"/>
      <c r="R109" s="16"/>
      <c r="S109" s="16"/>
      <c r="T109" s="16"/>
      <c r="U109" s="16"/>
      <c r="V109" s="16"/>
      <c r="W109" s="17"/>
    </row>
    <row r="110" spans="1:23" x14ac:dyDescent="0.45">
      <c r="A110" s="125" t="s">
        <v>17</v>
      </c>
      <c r="B110" s="14" t="s">
        <v>3</v>
      </c>
      <c r="C110" s="127" t="s">
        <v>18</v>
      </c>
      <c r="D110" s="14" t="s">
        <v>19</v>
      </c>
      <c r="E110" s="129">
        <f>41809+(7*364+7)</f>
        <v>44364</v>
      </c>
      <c r="F110" s="15">
        <v>799.95</v>
      </c>
      <c r="G110" s="130">
        <v>19</v>
      </c>
      <c r="H110" s="123">
        <f t="shared" si="2"/>
        <v>15199.050000000001</v>
      </c>
      <c r="I110" s="16"/>
      <c r="J110" s="16"/>
      <c r="K110" s="16"/>
      <c r="L110" s="16"/>
      <c r="M110" s="16"/>
      <c r="N110" s="16"/>
      <c r="O110" s="16"/>
      <c r="P110" s="16"/>
      <c r="Q110" s="16"/>
      <c r="R110" s="16"/>
      <c r="S110" s="16"/>
      <c r="T110" s="16"/>
      <c r="U110" s="16"/>
      <c r="V110" s="16"/>
      <c r="W110" s="17"/>
    </row>
    <row r="111" spans="1:23" x14ac:dyDescent="0.45">
      <c r="A111" s="125" t="s">
        <v>28</v>
      </c>
      <c r="B111" s="14" t="s">
        <v>3</v>
      </c>
      <c r="C111" s="127" t="s">
        <v>32</v>
      </c>
      <c r="D111" s="14" t="s">
        <v>21</v>
      </c>
      <c r="E111" s="129">
        <f>42067+(7*364+7)</f>
        <v>44622</v>
      </c>
      <c r="F111" s="15">
        <v>799.95</v>
      </c>
      <c r="G111" s="130">
        <v>13</v>
      </c>
      <c r="H111" s="123">
        <f t="shared" si="2"/>
        <v>10399.35</v>
      </c>
      <c r="I111" s="16"/>
      <c r="J111" s="16"/>
      <c r="K111" s="16"/>
      <c r="L111" s="16"/>
      <c r="M111" s="16"/>
      <c r="N111" s="16"/>
      <c r="O111" s="16"/>
      <c r="P111" s="16"/>
      <c r="Q111" s="16"/>
      <c r="R111" s="16"/>
      <c r="S111" s="16"/>
      <c r="T111" s="16"/>
      <c r="U111" s="16"/>
      <c r="V111" s="16"/>
      <c r="W111" s="17"/>
    </row>
    <row r="112" spans="1:23" x14ac:dyDescent="0.45">
      <c r="A112" s="125" t="s">
        <v>16</v>
      </c>
      <c r="B112" s="14" t="s">
        <v>3</v>
      </c>
      <c r="C112" s="127" t="s">
        <v>29</v>
      </c>
      <c r="D112" s="14" t="s">
        <v>20</v>
      </c>
      <c r="E112" s="129">
        <f>42014+(7*364+7)</f>
        <v>44569</v>
      </c>
      <c r="F112" s="15">
        <v>799.95</v>
      </c>
      <c r="G112" s="130">
        <v>8</v>
      </c>
      <c r="H112" s="123">
        <f t="shared" si="2"/>
        <v>6399.6</v>
      </c>
      <c r="I112" s="16"/>
      <c r="J112" s="16"/>
      <c r="K112" s="16"/>
      <c r="L112" s="16"/>
      <c r="M112" s="16"/>
      <c r="N112" s="16"/>
      <c r="O112" s="16"/>
      <c r="P112" s="16"/>
      <c r="Q112" s="16"/>
      <c r="R112" s="16"/>
      <c r="S112" s="16"/>
      <c r="T112" s="16"/>
      <c r="U112" s="16"/>
      <c r="V112" s="16"/>
      <c r="W112" s="17"/>
    </row>
    <row r="113" spans="1:23" x14ac:dyDescent="0.45">
      <c r="A113" s="125" t="s">
        <v>26</v>
      </c>
      <c r="B113" s="14" t="s">
        <v>0</v>
      </c>
      <c r="C113" s="127" t="s">
        <v>27</v>
      </c>
      <c r="D113" s="14" t="s">
        <v>21</v>
      </c>
      <c r="E113" s="129">
        <f>41894+(7*364+7)</f>
        <v>44449</v>
      </c>
      <c r="F113" s="15">
        <v>168.95</v>
      </c>
      <c r="G113" s="130">
        <v>4</v>
      </c>
      <c r="H113" s="123">
        <f t="shared" si="2"/>
        <v>675.8</v>
      </c>
      <c r="I113" s="16"/>
      <c r="J113" s="16"/>
      <c r="K113" s="16"/>
      <c r="L113" s="16"/>
      <c r="M113" s="16"/>
      <c r="N113" s="16"/>
      <c r="O113" s="16"/>
      <c r="P113" s="16"/>
      <c r="Q113" s="16"/>
      <c r="R113" s="16"/>
      <c r="S113" s="16"/>
      <c r="T113" s="16"/>
      <c r="U113" s="16"/>
      <c r="V113" s="16"/>
      <c r="W113" s="17"/>
    </row>
    <row r="114" spans="1:23" x14ac:dyDescent="0.45">
      <c r="A114" s="125" t="s">
        <v>33</v>
      </c>
      <c r="B114" s="14" t="s">
        <v>3</v>
      </c>
      <c r="C114" s="127" t="s">
        <v>18</v>
      </c>
      <c r="D114" s="14" t="s">
        <v>19</v>
      </c>
      <c r="E114" s="129">
        <f>41833+(7*364+7)</f>
        <v>44388</v>
      </c>
      <c r="F114" s="15">
        <v>799.95</v>
      </c>
      <c r="G114" s="130">
        <v>14</v>
      </c>
      <c r="H114" s="123">
        <f t="shared" si="2"/>
        <v>11199.300000000001</v>
      </c>
      <c r="I114" s="16"/>
      <c r="J114" s="16"/>
      <c r="K114" s="16"/>
      <c r="L114" s="16"/>
      <c r="M114" s="16"/>
      <c r="N114" s="16"/>
      <c r="O114" s="16"/>
      <c r="P114" s="16"/>
      <c r="Q114" s="16"/>
      <c r="R114" s="16"/>
      <c r="S114" s="16"/>
      <c r="T114" s="16"/>
      <c r="U114" s="16"/>
      <c r="V114" s="16"/>
      <c r="W114" s="17"/>
    </row>
    <row r="115" spans="1:23" x14ac:dyDescent="0.45">
      <c r="A115" s="125" t="s">
        <v>17</v>
      </c>
      <c r="B115" s="14" t="s">
        <v>4</v>
      </c>
      <c r="C115" s="127" t="s">
        <v>18</v>
      </c>
      <c r="D115" s="14" t="s">
        <v>23</v>
      </c>
      <c r="E115" s="129">
        <f>41972+(7*364+7)</f>
        <v>44527</v>
      </c>
      <c r="F115" s="15">
        <v>340.95</v>
      </c>
      <c r="G115" s="130">
        <v>12</v>
      </c>
      <c r="H115" s="123">
        <f t="shared" si="2"/>
        <v>4091.3999999999996</v>
      </c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  <c r="V115" s="16"/>
      <c r="W115" s="17"/>
    </row>
    <row r="116" spans="1:23" x14ac:dyDescent="0.45">
      <c r="A116" s="125" t="s">
        <v>7</v>
      </c>
      <c r="B116" s="14" t="s">
        <v>1</v>
      </c>
      <c r="C116" s="127" t="s">
        <v>27</v>
      </c>
      <c r="D116" s="14" t="s">
        <v>20</v>
      </c>
      <c r="E116" s="129">
        <f>41655+(7*364+7)</f>
        <v>44210</v>
      </c>
      <c r="F116" s="15">
        <v>79.989999999999995</v>
      </c>
      <c r="G116" s="130">
        <v>11</v>
      </c>
      <c r="H116" s="123">
        <f t="shared" si="2"/>
        <v>879.89</v>
      </c>
      <c r="I116" s="16"/>
      <c r="J116" s="16"/>
      <c r="K116" s="16"/>
      <c r="L116" s="16"/>
      <c r="M116" s="16"/>
      <c r="N116" s="16"/>
      <c r="O116" s="16"/>
      <c r="P116" s="16"/>
      <c r="Q116" s="16"/>
      <c r="R116" s="16"/>
      <c r="S116" s="16"/>
      <c r="T116" s="16"/>
      <c r="U116" s="16"/>
      <c r="V116" s="16"/>
      <c r="W116" s="17"/>
    </row>
    <row r="117" spans="1:23" x14ac:dyDescent="0.45">
      <c r="A117" s="125" t="s">
        <v>7</v>
      </c>
      <c r="B117" s="14" t="s">
        <v>2</v>
      </c>
      <c r="C117" s="127" t="s">
        <v>27</v>
      </c>
      <c r="D117" s="14" t="s">
        <v>22</v>
      </c>
      <c r="E117" s="129">
        <f>42315+(7*364+7)</f>
        <v>44870</v>
      </c>
      <c r="F117" s="15">
        <v>340.95</v>
      </c>
      <c r="G117" s="130">
        <v>6</v>
      </c>
      <c r="H117" s="123">
        <f t="shared" si="2"/>
        <v>2045.6999999999998</v>
      </c>
      <c r="I117" s="16"/>
      <c r="J117" s="16"/>
      <c r="K117" s="16"/>
      <c r="L117" s="16"/>
      <c r="M117" s="16"/>
      <c r="N117" s="16"/>
      <c r="O117" s="16"/>
      <c r="P117" s="16"/>
      <c r="Q117" s="16"/>
      <c r="R117" s="16"/>
      <c r="S117" s="16"/>
      <c r="T117" s="16"/>
      <c r="U117" s="16"/>
      <c r="V117" s="16"/>
      <c r="W117" s="17"/>
    </row>
    <row r="118" spans="1:23" x14ac:dyDescent="0.45">
      <c r="A118" s="125" t="s">
        <v>6</v>
      </c>
      <c r="B118" s="14" t="s">
        <v>2</v>
      </c>
      <c r="C118" s="127" t="s">
        <v>29</v>
      </c>
      <c r="D118" s="14" t="s">
        <v>20</v>
      </c>
      <c r="E118" s="129">
        <f>42161+(7*364+7)</f>
        <v>44716</v>
      </c>
      <c r="F118" s="15">
        <v>340.95</v>
      </c>
      <c r="G118" s="130">
        <v>2</v>
      </c>
      <c r="H118" s="123">
        <f t="shared" si="2"/>
        <v>681.9</v>
      </c>
      <c r="I118" s="16"/>
      <c r="J118" s="16"/>
      <c r="K118" s="16"/>
      <c r="L118" s="16"/>
      <c r="M118" s="16"/>
      <c r="N118" s="16"/>
      <c r="O118" s="16"/>
      <c r="P118" s="16"/>
      <c r="Q118" s="16"/>
      <c r="R118" s="16"/>
      <c r="S118" s="16"/>
      <c r="T118" s="16"/>
      <c r="U118" s="16"/>
      <c r="V118" s="16"/>
      <c r="W118" s="17"/>
    </row>
    <row r="119" spans="1:23" x14ac:dyDescent="0.45">
      <c r="A119" s="125" t="s">
        <v>17</v>
      </c>
      <c r="B119" s="14" t="s">
        <v>2</v>
      </c>
      <c r="C119" s="127" t="s">
        <v>18</v>
      </c>
      <c r="D119" s="14" t="s">
        <v>21</v>
      </c>
      <c r="E119" s="129">
        <f>42025+(7*364+7)</f>
        <v>44580</v>
      </c>
      <c r="F119" s="15">
        <v>340.95</v>
      </c>
      <c r="G119" s="130">
        <v>8</v>
      </c>
      <c r="H119" s="123">
        <f t="shared" si="2"/>
        <v>2727.6</v>
      </c>
      <c r="I119" s="16"/>
      <c r="J119" s="16"/>
      <c r="K119" s="16"/>
      <c r="L119" s="16"/>
      <c r="M119" s="16"/>
      <c r="N119" s="16"/>
      <c r="O119" s="16"/>
      <c r="P119" s="16"/>
      <c r="Q119" s="16"/>
      <c r="R119" s="16"/>
      <c r="S119" s="16"/>
      <c r="T119" s="16"/>
      <c r="U119" s="16"/>
      <c r="V119" s="16"/>
      <c r="W119" s="17"/>
    </row>
    <row r="120" spans="1:23" x14ac:dyDescent="0.45">
      <c r="A120" s="125" t="s">
        <v>35</v>
      </c>
      <c r="B120" s="14" t="s">
        <v>3</v>
      </c>
      <c r="C120" s="127" t="s">
        <v>29</v>
      </c>
      <c r="D120" s="14" t="s">
        <v>23</v>
      </c>
      <c r="E120" s="129">
        <f>41892+(7*364+7)</f>
        <v>44447</v>
      </c>
      <c r="F120" s="15">
        <v>799.95</v>
      </c>
      <c r="G120" s="130">
        <v>1</v>
      </c>
      <c r="H120" s="123">
        <f t="shared" si="2"/>
        <v>799.95</v>
      </c>
      <c r="I120" s="16"/>
      <c r="J120" s="16"/>
      <c r="K120" s="16"/>
      <c r="L120" s="16"/>
      <c r="M120" s="16"/>
      <c r="N120" s="16"/>
      <c r="O120" s="16"/>
      <c r="P120" s="16"/>
      <c r="Q120" s="16"/>
      <c r="R120" s="16"/>
      <c r="S120" s="16"/>
      <c r="T120" s="16"/>
      <c r="U120" s="16"/>
      <c r="V120" s="16"/>
      <c r="W120" s="17"/>
    </row>
    <row r="121" spans="1:23" x14ac:dyDescent="0.45">
      <c r="A121" s="125" t="s">
        <v>16</v>
      </c>
      <c r="B121" s="14" t="s">
        <v>2</v>
      </c>
      <c r="C121" s="127" t="s">
        <v>29</v>
      </c>
      <c r="D121" s="14" t="s">
        <v>21</v>
      </c>
      <c r="E121" s="129">
        <f>41913+(7*364+7)</f>
        <v>44468</v>
      </c>
      <c r="F121" s="15">
        <v>340.95</v>
      </c>
      <c r="G121" s="130">
        <v>12</v>
      </c>
      <c r="H121" s="123">
        <f t="shared" si="2"/>
        <v>4091.3999999999996</v>
      </c>
      <c r="I121" s="16"/>
      <c r="J121" s="16"/>
      <c r="K121" s="16"/>
      <c r="L121" s="16"/>
      <c r="M121" s="16"/>
      <c r="N121" s="16"/>
      <c r="O121" s="16"/>
      <c r="P121" s="16"/>
      <c r="Q121" s="16"/>
      <c r="R121" s="16"/>
      <c r="S121" s="16"/>
      <c r="T121" s="16"/>
      <c r="U121" s="16"/>
      <c r="V121" s="16"/>
      <c r="W121" s="17"/>
    </row>
    <row r="122" spans="1:23" x14ac:dyDescent="0.45">
      <c r="A122" s="125" t="s">
        <v>30</v>
      </c>
      <c r="B122" s="14" t="s">
        <v>4</v>
      </c>
      <c r="C122" s="127" t="s">
        <v>18</v>
      </c>
      <c r="D122" s="14" t="s">
        <v>21</v>
      </c>
      <c r="E122" s="129">
        <f>41817+(7*364+7)</f>
        <v>44372</v>
      </c>
      <c r="F122" s="15">
        <v>340.95</v>
      </c>
      <c r="G122" s="130">
        <v>15</v>
      </c>
      <c r="H122" s="123">
        <f t="shared" si="2"/>
        <v>5114.25</v>
      </c>
      <c r="I122" s="16"/>
      <c r="J122" s="16"/>
      <c r="K122" s="16"/>
      <c r="L122" s="16"/>
      <c r="M122" s="16"/>
      <c r="N122" s="16"/>
      <c r="O122" s="16"/>
      <c r="P122" s="16"/>
      <c r="Q122" s="16"/>
      <c r="R122" s="16"/>
      <c r="S122" s="16"/>
      <c r="T122" s="16"/>
      <c r="U122" s="16"/>
      <c r="V122" s="16"/>
      <c r="W122" s="17"/>
    </row>
    <row r="123" spans="1:23" x14ac:dyDescent="0.45">
      <c r="A123" s="125" t="s">
        <v>33</v>
      </c>
      <c r="B123" s="14" t="s">
        <v>4</v>
      </c>
      <c r="C123" s="127" t="s">
        <v>18</v>
      </c>
      <c r="D123" s="14" t="s">
        <v>21</v>
      </c>
      <c r="E123" s="129">
        <f>42232+(7*364+7)</f>
        <v>44787</v>
      </c>
      <c r="F123" s="15">
        <v>340.95</v>
      </c>
      <c r="G123" s="130">
        <v>15</v>
      </c>
      <c r="H123" s="123">
        <f t="shared" si="2"/>
        <v>5114.25</v>
      </c>
      <c r="I123" s="16"/>
      <c r="J123" s="16"/>
      <c r="K123" s="16"/>
      <c r="L123" s="16"/>
      <c r="M123" s="16"/>
      <c r="N123" s="16"/>
      <c r="O123" s="16"/>
      <c r="P123" s="16"/>
      <c r="Q123" s="16"/>
      <c r="R123" s="16"/>
      <c r="S123" s="16"/>
      <c r="T123" s="16"/>
      <c r="U123" s="16"/>
      <c r="V123" s="16"/>
      <c r="W123" s="17"/>
    </row>
    <row r="124" spans="1:23" x14ac:dyDescent="0.45">
      <c r="A124" s="125" t="s">
        <v>6</v>
      </c>
      <c r="B124" s="14" t="s">
        <v>3</v>
      </c>
      <c r="C124" s="127" t="s">
        <v>18</v>
      </c>
      <c r="D124" s="14" t="s">
        <v>23</v>
      </c>
      <c r="E124" s="129">
        <f>41958+(7*364+7)</f>
        <v>44513</v>
      </c>
      <c r="F124" s="15">
        <v>799.95</v>
      </c>
      <c r="G124" s="130">
        <v>3</v>
      </c>
      <c r="H124" s="123">
        <f t="shared" si="2"/>
        <v>2399.8500000000004</v>
      </c>
      <c r="I124" s="16"/>
      <c r="J124" s="16"/>
      <c r="K124" s="16"/>
      <c r="L124" s="16"/>
      <c r="M124" s="16"/>
      <c r="N124" s="16"/>
      <c r="O124" s="16"/>
      <c r="P124" s="16"/>
      <c r="Q124" s="16"/>
      <c r="R124" s="16"/>
      <c r="S124" s="16"/>
      <c r="T124" s="16"/>
      <c r="U124" s="16"/>
      <c r="V124" s="16"/>
      <c r="W124" s="17"/>
    </row>
    <row r="125" spans="1:23" x14ac:dyDescent="0.45">
      <c r="A125" s="125" t="s">
        <v>17</v>
      </c>
      <c r="B125" s="14" t="s">
        <v>2</v>
      </c>
      <c r="C125" s="127" t="s">
        <v>18</v>
      </c>
      <c r="D125" s="14" t="s">
        <v>23</v>
      </c>
      <c r="E125" s="129">
        <f>42021+(7*364+7)</f>
        <v>44576</v>
      </c>
      <c r="F125" s="15">
        <v>340.95</v>
      </c>
      <c r="G125" s="130">
        <v>12</v>
      </c>
      <c r="H125" s="123">
        <f t="shared" si="2"/>
        <v>4091.3999999999996</v>
      </c>
      <c r="I125" s="16"/>
      <c r="J125" s="16"/>
      <c r="K125" s="16"/>
      <c r="L125" s="16"/>
      <c r="M125" s="16"/>
      <c r="N125" s="16"/>
      <c r="O125" s="16"/>
      <c r="P125" s="16"/>
      <c r="Q125" s="16"/>
      <c r="R125" s="16"/>
      <c r="S125" s="16"/>
      <c r="T125" s="16"/>
      <c r="U125" s="16"/>
      <c r="V125" s="16"/>
      <c r="W125" s="17"/>
    </row>
    <row r="126" spans="1:23" x14ac:dyDescent="0.45">
      <c r="A126" s="125" t="s">
        <v>25</v>
      </c>
      <c r="B126" s="14" t="s">
        <v>4</v>
      </c>
      <c r="C126" s="127" t="s">
        <v>32</v>
      </c>
      <c r="D126" s="14" t="s">
        <v>22</v>
      </c>
      <c r="E126" s="129">
        <f>41870+(7*364+7)</f>
        <v>44425</v>
      </c>
      <c r="F126" s="15">
        <v>340.95</v>
      </c>
      <c r="G126" s="130">
        <v>10</v>
      </c>
      <c r="H126" s="123">
        <f t="shared" si="2"/>
        <v>3409.5</v>
      </c>
      <c r="I126" s="16"/>
      <c r="J126" s="16"/>
      <c r="K126" s="16"/>
      <c r="L126" s="16"/>
      <c r="M126" s="16"/>
      <c r="N126" s="16"/>
      <c r="O126" s="16"/>
      <c r="P126" s="16"/>
      <c r="Q126" s="16"/>
      <c r="R126" s="16"/>
      <c r="S126" s="16"/>
      <c r="T126" s="16"/>
      <c r="U126" s="16"/>
      <c r="V126" s="16"/>
      <c r="W126" s="17"/>
    </row>
    <row r="127" spans="1:23" x14ac:dyDescent="0.45">
      <c r="A127" s="125" t="s">
        <v>26</v>
      </c>
      <c r="B127" s="14" t="s">
        <v>3</v>
      </c>
      <c r="C127" s="127" t="s">
        <v>27</v>
      </c>
      <c r="D127" s="14" t="s">
        <v>19</v>
      </c>
      <c r="E127" s="129">
        <f>42151+(7*364+7)</f>
        <v>44706</v>
      </c>
      <c r="F127" s="15">
        <v>799.95</v>
      </c>
      <c r="G127" s="130">
        <v>20</v>
      </c>
      <c r="H127" s="123">
        <f t="shared" si="2"/>
        <v>15999</v>
      </c>
      <c r="I127" s="16"/>
      <c r="J127" s="16"/>
      <c r="K127" s="16"/>
      <c r="L127" s="16"/>
      <c r="M127" s="16"/>
      <c r="N127" s="16"/>
      <c r="O127" s="16"/>
      <c r="P127" s="16"/>
      <c r="Q127" s="16"/>
      <c r="R127" s="16"/>
      <c r="S127" s="16"/>
      <c r="T127" s="16"/>
      <c r="U127" s="16"/>
      <c r="V127" s="16"/>
      <c r="W127" s="17"/>
    </row>
    <row r="128" spans="1:23" x14ac:dyDescent="0.45">
      <c r="A128" s="125" t="s">
        <v>35</v>
      </c>
      <c r="B128" s="14" t="s">
        <v>4</v>
      </c>
      <c r="C128" s="127" t="s">
        <v>29</v>
      </c>
      <c r="D128" s="14" t="s">
        <v>21</v>
      </c>
      <c r="E128" s="129">
        <f>41860+(7*364+7)</f>
        <v>44415</v>
      </c>
      <c r="F128" s="15">
        <v>340.95</v>
      </c>
      <c r="G128" s="130">
        <v>2</v>
      </c>
      <c r="H128" s="123">
        <f t="shared" si="2"/>
        <v>681.9</v>
      </c>
      <c r="I128" s="16"/>
      <c r="J128" s="16"/>
      <c r="K128" s="16"/>
      <c r="L128" s="16"/>
      <c r="M128" s="16"/>
      <c r="N128" s="16"/>
      <c r="O128" s="16"/>
      <c r="P128" s="16"/>
      <c r="Q128" s="16"/>
      <c r="R128" s="16"/>
      <c r="S128" s="16"/>
      <c r="T128" s="16"/>
      <c r="U128" s="16"/>
      <c r="V128" s="16"/>
      <c r="W128" s="17"/>
    </row>
    <row r="129" spans="1:23" x14ac:dyDescent="0.45">
      <c r="A129" s="125" t="s">
        <v>33</v>
      </c>
      <c r="B129" s="14" t="s">
        <v>0</v>
      </c>
      <c r="C129" s="127" t="s">
        <v>18</v>
      </c>
      <c r="D129" s="14" t="s">
        <v>19</v>
      </c>
      <c r="E129" s="129">
        <f>41959+(7*364+7)</f>
        <v>44514</v>
      </c>
      <c r="F129" s="15">
        <v>168.95</v>
      </c>
      <c r="G129" s="130">
        <v>15</v>
      </c>
      <c r="H129" s="123">
        <f t="shared" si="2"/>
        <v>2534.25</v>
      </c>
      <c r="I129" s="16"/>
      <c r="J129" s="16"/>
      <c r="K129" s="16"/>
      <c r="L129" s="16"/>
      <c r="M129" s="16"/>
      <c r="N129" s="16"/>
      <c r="O129" s="16"/>
      <c r="P129" s="16"/>
      <c r="Q129" s="16"/>
      <c r="R129" s="16"/>
      <c r="S129" s="16"/>
      <c r="T129" s="16"/>
      <c r="U129" s="16"/>
      <c r="V129" s="16"/>
      <c r="W129" s="17"/>
    </row>
    <row r="130" spans="1:23" x14ac:dyDescent="0.45">
      <c r="A130" s="125" t="s">
        <v>33</v>
      </c>
      <c r="B130" s="14" t="s">
        <v>1</v>
      </c>
      <c r="C130" s="127" t="s">
        <v>18</v>
      </c>
      <c r="D130" s="14" t="s">
        <v>22</v>
      </c>
      <c r="E130" s="129">
        <f>42137+(7*364+7)</f>
        <v>44692</v>
      </c>
      <c r="F130" s="15">
        <v>79.989999999999995</v>
      </c>
      <c r="G130" s="130">
        <v>15</v>
      </c>
      <c r="H130" s="123">
        <f t="shared" si="2"/>
        <v>1199.8499999999999</v>
      </c>
      <c r="I130" s="16"/>
      <c r="J130" s="16"/>
      <c r="K130" s="16"/>
      <c r="L130" s="16"/>
      <c r="M130" s="16"/>
      <c r="N130" s="16"/>
      <c r="O130" s="16"/>
      <c r="P130" s="16"/>
      <c r="Q130" s="16"/>
      <c r="R130" s="16"/>
      <c r="S130" s="16"/>
      <c r="T130" s="16"/>
      <c r="U130" s="16"/>
      <c r="V130" s="16"/>
      <c r="W130" s="17"/>
    </row>
    <row r="131" spans="1:23" x14ac:dyDescent="0.45">
      <c r="A131" s="125" t="s">
        <v>17</v>
      </c>
      <c r="B131" s="14" t="s">
        <v>2</v>
      </c>
      <c r="C131" s="127" t="s">
        <v>18</v>
      </c>
      <c r="D131" s="14" t="s">
        <v>20</v>
      </c>
      <c r="E131" s="129">
        <f>42134+(7*364+7)</f>
        <v>44689</v>
      </c>
      <c r="F131" s="15">
        <v>340.95</v>
      </c>
      <c r="G131" s="130">
        <v>10</v>
      </c>
      <c r="H131" s="123">
        <f t="shared" ref="H131:H194" si="3">F131*G131</f>
        <v>3409.5</v>
      </c>
      <c r="I131" s="16"/>
      <c r="J131" s="16"/>
      <c r="K131" s="16"/>
      <c r="L131" s="16"/>
      <c r="M131" s="16"/>
      <c r="N131" s="16"/>
      <c r="O131" s="16"/>
      <c r="P131" s="16"/>
      <c r="Q131" s="16"/>
      <c r="R131" s="16"/>
      <c r="S131" s="16"/>
      <c r="T131" s="16"/>
      <c r="U131" s="16"/>
      <c r="V131" s="16"/>
      <c r="W131" s="17"/>
    </row>
    <row r="132" spans="1:23" x14ac:dyDescent="0.45">
      <c r="A132" s="125" t="s">
        <v>25</v>
      </c>
      <c r="B132" s="14" t="s">
        <v>3</v>
      </c>
      <c r="C132" s="127" t="s">
        <v>32</v>
      </c>
      <c r="D132" s="14" t="s">
        <v>22</v>
      </c>
      <c r="E132" s="129">
        <f>41804+(7*364+7)</f>
        <v>44359</v>
      </c>
      <c r="F132" s="15">
        <v>799.95</v>
      </c>
      <c r="G132" s="130">
        <v>10</v>
      </c>
      <c r="H132" s="123">
        <f t="shared" si="3"/>
        <v>7999.5</v>
      </c>
      <c r="I132" s="16"/>
      <c r="J132" s="16"/>
      <c r="K132" s="16"/>
      <c r="L132" s="16"/>
      <c r="M132" s="16"/>
      <c r="N132" s="16"/>
      <c r="O132" s="16"/>
      <c r="P132" s="16"/>
      <c r="Q132" s="16"/>
      <c r="R132" s="16"/>
      <c r="S132" s="16"/>
      <c r="T132" s="16"/>
      <c r="U132" s="16"/>
      <c r="V132" s="16"/>
      <c r="W132" s="17"/>
    </row>
    <row r="133" spans="1:23" x14ac:dyDescent="0.45">
      <c r="A133" s="125" t="s">
        <v>30</v>
      </c>
      <c r="B133" s="14" t="s">
        <v>3</v>
      </c>
      <c r="C133" s="127" t="s">
        <v>18</v>
      </c>
      <c r="D133" s="14" t="s">
        <v>19</v>
      </c>
      <c r="E133" s="129">
        <f>41968+(7*364+7)</f>
        <v>44523</v>
      </c>
      <c r="F133" s="15">
        <v>799.95</v>
      </c>
      <c r="G133" s="130">
        <v>14</v>
      </c>
      <c r="H133" s="123">
        <f t="shared" si="3"/>
        <v>11199.300000000001</v>
      </c>
      <c r="I133" s="16"/>
      <c r="J133" s="16"/>
      <c r="K133" s="16"/>
      <c r="L133" s="16"/>
      <c r="M133" s="16"/>
      <c r="N133" s="16"/>
      <c r="O133" s="16"/>
      <c r="P133" s="16"/>
      <c r="Q133" s="16"/>
      <c r="R133" s="16"/>
      <c r="S133" s="16"/>
      <c r="T133" s="16"/>
      <c r="U133" s="16"/>
      <c r="V133" s="16"/>
      <c r="W133" s="17"/>
    </row>
    <row r="134" spans="1:23" x14ac:dyDescent="0.45">
      <c r="A134" s="125" t="s">
        <v>6</v>
      </c>
      <c r="B134" s="14" t="s">
        <v>3</v>
      </c>
      <c r="C134" s="127" t="s">
        <v>18</v>
      </c>
      <c r="D134" s="14" t="s">
        <v>20</v>
      </c>
      <c r="E134" s="129">
        <f>42280+(7*364+7)</f>
        <v>44835</v>
      </c>
      <c r="F134" s="15">
        <v>799.95</v>
      </c>
      <c r="G134" s="130">
        <v>9</v>
      </c>
      <c r="H134" s="123">
        <f t="shared" si="3"/>
        <v>7199.55</v>
      </c>
      <c r="I134" s="16"/>
      <c r="J134" s="16"/>
      <c r="K134" s="16"/>
      <c r="L134" s="16"/>
      <c r="M134" s="16"/>
      <c r="N134" s="16"/>
      <c r="O134" s="16"/>
      <c r="P134" s="16"/>
      <c r="Q134" s="16"/>
      <c r="R134" s="16"/>
      <c r="S134" s="16"/>
      <c r="T134" s="16"/>
      <c r="U134" s="16"/>
      <c r="V134" s="16"/>
      <c r="W134" s="17"/>
    </row>
    <row r="135" spans="1:23" x14ac:dyDescent="0.45">
      <c r="A135" s="125" t="s">
        <v>26</v>
      </c>
      <c r="B135" s="14" t="s">
        <v>4</v>
      </c>
      <c r="C135" s="127" t="s">
        <v>27</v>
      </c>
      <c r="D135" s="14" t="s">
        <v>19</v>
      </c>
      <c r="E135" s="129">
        <f>41653+(7*364+7)</f>
        <v>44208</v>
      </c>
      <c r="F135" s="15">
        <v>340.95</v>
      </c>
      <c r="G135" s="130">
        <v>13</v>
      </c>
      <c r="H135" s="123">
        <f t="shared" si="3"/>
        <v>4432.3499999999995</v>
      </c>
      <c r="I135" s="16"/>
      <c r="J135" s="16"/>
      <c r="K135" s="16"/>
      <c r="L135" s="16"/>
      <c r="M135" s="16"/>
      <c r="N135" s="16"/>
      <c r="O135" s="16"/>
      <c r="P135" s="16"/>
      <c r="Q135" s="16"/>
      <c r="R135" s="16"/>
      <c r="S135" s="16"/>
      <c r="T135" s="16"/>
      <c r="U135" s="16"/>
      <c r="V135" s="16"/>
      <c r="W135" s="17"/>
    </row>
    <row r="136" spans="1:23" x14ac:dyDescent="0.45">
      <c r="A136" s="125" t="s">
        <v>33</v>
      </c>
      <c r="B136" s="14" t="s">
        <v>3</v>
      </c>
      <c r="C136" s="127" t="s">
        <v>18</v>
      </c>
      <c r="D136" s="14" t="s">
        <v>21</v>
      </c>
      <c r="E136" s="129">
        <f>42117+(7*364+7)</f>
        <v>44672</v>
      </c>
      <c r="F136" s="15">
        <v>799.95</v>
      </c>
      <c r="G136" s="130">
        <v>5</v>
      </c>
      <c r="H136" s="123">
        <f t="shared" si="3"/>
        <v>3999.75</v>
      </c>
      <c r="I136" s="16"/>
      <c r="J136" s="16"/>
      <c r="K136" s="16"/>
      <c r="L136" s="16"/>
      <c r="M136" s="16"/>
      <c r="N136" s="16"/>
      <c r="O136" s="16"/>
      <c r="P136" s="16"/>
      <c r="Q136" s="16"/>
      <c r="R136" s="16"/>
      <c r="S136" s="16"/>
      <c r="T136" s="16"/>
      <c r="U136" s="16"/>
      <c r="V136" s="16"/>
      <c r="W136" s="17"/>
    </row>
    <row r="137" spans="1:23" x14ac:dyDescent="0.45">
      <c r="A137" s="125" t="s">
        <v>6</v>
      </c>
      <c r="B137" s="14" t="s">
        <v>2</v>
      </c>
      <c r="C137" s="127" t="s">
        <v>29</v>
      </c>
      <c r="D137" s="14" t="s">
        <v>23</v>
      </c>
      <c r="E137" s="129">
        <f>41794+(7*364+7)</f>
        <v>44349</v>
      </c>
      <c r="F137" s="15">
        <v>340.95</v>
      </c>
      <c r="G137" s="130">
        <v>2</v>
      </c>
      <c r="H137" s="123">
        <f t="shared" si="3"/>
        <v>681.9</v>
      </c>
      <c r="I137" s="16"/>
      <c r="J137" s="16"/>
      <c r="K137" s="16"/>
      <c r="L137" s="16"/>
      <c r="M137" s="16"/>
      <c r="N137" s="16"/>
      <c r="O137" s="16"/>
      <c r="P137" s="16"/>
      <c r="Q137" s="16"/>
      <c r="R137" s="16"/>
      <c r="S137" s="16"/>
      <c r="T137" s="16"/>
      <c r="U137" s="16"/>
      <c r="V137" s="16"/>
      <c r="W137" s="17"/>
    </row>
    <row r="138" spans="1:23" x14ac:dyDescent="0.45">
      <c r="A138" s="125" t="s">
        <v>35</v>
      </c>
      <c r="B138" s="14" t="s">
        <v>2</v>
      </c>
      <c r="C138" s="127" t="s">
        <v>29</v>
      </c>
      <c r="D138" s="14" t="s">
        <v>20</v>
      </c>
      <c r="E138" s="129">
        <f>42214+(7*364+7)</f>
        <v>44769</v>
      </c>
      <c r="F138" s="15">
        <v>340.95</v>
      </c>
      <c r="G138" s="130">
        <v>9</v>
      </c>
      <c r="H138" s="123">
        <f t="shared" si="3"/>
        <v>3068.5499999999997</v>
      </c>
      <c r="I138" s="16"/>
      <c r="J138" s="16"/>
      <c r="K138" s="16"/>
      <c r="L138" s="16"/>
      <c r="M138" s="16"/>
      <c r="N138" s="16"/>
      <c r="O138" s="16"/>
      <c r="P138" s="16"/>
      <c r="Q138" s="16"/>
      <c r="R138" s="16"/>
      <c r="S138" s="16"/>
      <c r="T138" s="16"/>
      <c r="U138" s="16"/>
      <c r="V138" s="16"/>
      <c r="W138" s="17"/>
    </row>
    <row r="139" spans="1:23" x14ac:dyDescent="0.45">
      <c r="A139" s="125" t="s">
        <v>33</v>
      </c>
      <c r="B139" s="14" t="s">
        <v>3</v>
      </c>
      <c r="C139" s="127" t="s">
        <v>18</v>
      </c>
      <c r="D139" s="14" t="s">
        <v>23</v>
      </c>
      <c r="E139" s="129">
        <f>41996+(7*364+7)</f>
        <v>44551</v>
      </c>
      <c r="F139" s="15">
        <v>799.95</v>
      </c>
      <c r="G139" s="130">
        <v>6</v>
      </c>
      <c r="H139" s="123">
        <f t="shared" si="3"/>
        <v>4799.7000000000007</v>
      </c>
      <c r="I139" s="16"/>
      <c r="J139" s="16"/>
      <c r="K139" s="16"/>
      <c r="L139" s="16"/>
      <c r="M139" s="16"/>
      <c r="N139" s="16"/>
      <c r="O139" s="16"/>
      <c r="P139" s="16"/>
      <c r="Q139" s="16"/>
      <c r="R139" s="16"/>
      <c r="S139" s="16"/>
      <c r="T139" s="16"/>
      <c r="U139" s="16"/>
      <c r="V139" s="16"/>
      <c r="W139" s="17"/>
    </row>
    <row r="140" spans="1:23" x14ac:dyDescent="0.45">
      <c r="A140" s="125" t="s">
        <v>26</v>
      </c>
      <c r="B140" s="14" t="s">
        <v>0</v>
      </c>
      <c r="C140" s="127" t="s">
        <v>27</v>
      </c>
      <c r="D140" s="14" t="s">
        <v>22</v>
      </c>
      <c r="E140" s="129">
        <f>42353+(7*364+7)</f>
        <v>44908</v>
      </c>
      <c r="F140" s="15">
        <v>168.95</v>
      </c>
      <c r="G140" s="130">
        <v>6</v>
      </c>
      <c r="H140" s="123">
        <f t="shared" si="3"/>
        <v>1013.6999999999999</v>
      </c>
      <c r="I140" s="16"/>
      <c r="J140" s="16"/>
      <c r="K140" s="16"/>
      <c r="L140" s="16"/>
      <c r="M140" s="16"/>
      <c r="N140" s="16"/>
      <c r="O140" s="16"/>
      <c r="P140" s="16"/>
      <c r="Q140" s="16"/>
      <c r="R140" s="16"/>
      <c r="S140" s="16"/>
      <c r="T140" s="16"/>
      <c r="U140" s="16"/>
      <c r="V140" s="16"/>
      <c r="W140" s="17"/>
    </row>
    <row r="141" spans="1:23" x14ac:dyDescent="0.45">
      <c r="A141" s="125" t="s">
        <v>17</v>
      </c>
      <c r="B141" s="14" t="s">
        <v>4</v>
      </c>
      <c r="C141" s="127" t="s">
        <v>18</v>
      </c>
      <c r="D141" s="14" t="s">
        <v>23</v>
      </c>
      <c r="E141" s="129">
        <f>42265+(7*364+7)</f>
        <v>44820</v>
      </c>
      <c r="F141" s="15">
        <v>340.95</v>
      </c>
      <c r="G141" s="130">
        <v>13</v>
      </c>
      <c r="H141" s="123">
        <f t="shared" si="3"/>
        <v>4432.3499999999995</v>
      </c>
      <c r="I141" s="16"/>
      <c r="J141" s="16"/>
      <c r="K141" s="16"/>
      <c r="L141" s="16"/>
      <c r="M141" s="16"/>
      <c r="N141" s="16"/>
      <c r="O141" s="16"/>
      <c r="P141" s="16"/>
      <c r="Q141" s="16"/>
      <c r="R141" s="16"/>
      <c r="S141" s="16"/>
      <c r="T141" s="16"/>
      <c r="U141" s="16"/>
      <c r="V141" s="16"/>
      <c r="W141" s="17"/>
    </row>
    <row r="142" spans="1:23" x14ac:dyDescent="0.45">
      <c r="A142" s="125" t="s">
        <v>16</v>
      </c>
      <c r="B142" s="14" t="s">
        <v>1</v>
      </c>
      <c r="C142" s="127" t="s">
        <v>29</v>
      </c>
      <c r="D142" s="14" t="s">
        <v>21</v>
      </c>
      <c r="E142" s="129">
        <f>41885+(7*364+7)</f>
        <v>44440</v>
      </c>
      <c r="F142" s="15">
        <v>79.989999999999995</v>
      </c>
      <c r="G142" s="130">
        <v>3</v>
      </c>
      <c r="H142" s="123">
        <f t="shared" si="3"/>
        <v>239.96999999999997</v>
      </c>
      <c r="I142" s="16"/>
      <c r="J142" s="16"/>
      <c r="K142" s="16"/>
      <c r="L142" s="16"/>
      <c r="M142" s="16"/>
      <c r="N142" s="16"/>
      <c r="O142" s="16"/>
      <c r="P142" s="16"/>
      <c r="Q142" s="16"/>
      <c r="R142" s="16"/>
      <c r="S142" s="16"/>
      <c r="T142" s="16"/>
      <c r="U142" s="16"/>
      <c r="V142" s="16"/>
      <c r="W142" s="17"/>
    </row>
    <row r="143" spans="1:23" x14ac:dyDescent="0.45">
      <c r="A143" s="125" t="s">
        <v>31</v>
      </c>
      <c r="B143" s="14" t="s">
        <v>3</v>
      </c>
      <c r="C143" s="127" t="s">
        <v>32</v>
      </c>
      <c r="D143" s="14" t="s">
        <v>22</v>
      </c>
      <c r="E143" s="129">
        <f>42144+(7*364+7)</f>
        <v>44699</v>
      </c>
      <c r="F143" s="15">
        <v>799.95</v>
      </c>
      <c r="G143" s="130">
        <v>13</v>
      </c>
      <c r="H143" s="123">
        <f t="shared" si="3"/>
        <v>10399.35</v>
      </c>
      <c r="I143" s="16"/>
      <c r="J143" s="16"/>
      <c r="K143" s="16"/>
      <c r="L143" s="16"/>
      <c r="M143" s="16"/>
      <c r="N143" s="16"/>
      <c r="O143" s="16"/>
      <c r="P143" s="16"/>
      <c r="Q143" s="16"/>
      <c r="R143" s="16"/>
      <c r="S143" s="16"/>
      <c r="T143" s="16"/>
      <c r="U143" s="16"/>
      <c r="V143" s="16"/>
      <c r="W143" s="17"/>
    </row>
    <row r="144" spans="1:23" x14ac:dyDescent="0.45">
      <c r="A144" s="125" t="s">
        <v>28</v>
      </c>
      <c r="B144" s="14" t="s">
        <v>0</v>
      </c>
      <c r="C144" s="127" t="s">
        <v>32</v>
      </c>
      <c r="D144" s="14" t="s">
        <v>21</v>
      </c>
      <c r="E144" s="129">
        <f>42277+(7*364+7)</f>
        <v>44832</v>
      </c>
      <c r="F144" s="15">
        <v>168.95</v>
      </c>
      <c r="G144" s="130">
        <v>10</v>
      </c>
      <c r="H144" s="123">
        <f t="shared" si="3"/>
        <v>1689.5</v>
      </c>
      <c r="I144" s="16"/>
      <c r="J144" s="16"/>
      <c r="K144" s="16"/>
      <c r="L144" s="16"/>
      <c r="M144" s="16"/>
      <c r="N144" s="16"/>
      <c r="O144" s="16"/>
      <c r="P144" s="16"/>
      <c r="Q144" s="16"/>
      <c r="R144" s="16"/>
      <c r="S144" s="16"/>
      <c r="T144" s="16"/>
      <c r="U144" s="16"/>
      <c r="V144" s="16"/>
      <c r="W144" s="17"/>
    </row>
    <row r="145" spans="1:23" x14ac:dyDescent="0.45">
      <c r="A145" s="125" t="s">
        <v>28</v>
      </c>
      <c r="B145" s="14" t="s">
        <v>4</v>
      </c>
      <c r="C145" s="127" t="s">
        <v>32</v>
      </c>
      <c r="D145" s="14" t="s">
        <v>20</v>
      </c>
      <c r="E145" s="129">
        <f>41682+(7*364+7)</f>
        <v>44237</v>
      </c>
      <c r="F145" s="15">
        <v>340.95</v>
      </c>
      <c r="G145" s="130">
        <v>4</v>
      </c>
      <c r="H145" s="123">
        <f t="shared" si="3"/>
        <v>1363.8</v>
      </c>
      <c r="I145" s="16"/>
      <c r="J145" s="16"/>
      <c r="K145" s="16"/>
      <c r="L145" s="16"/>
      <c r="M145" s="16"/>
      <c r="N145" s="16"/>
      <c r="O145" s="16"/>
      <c r="P145" s="16"/>
      <c r="Q145" s="16"/>
      <c r="R145" s="16"/>
      <c r="S145" s="16"/>
      <c r="T145" s="16"/>
      <c r="U145" s="16"/>
      <c r="V145" s="16"/>
      <c r="W145" s="17"/>
    </row>
    <row r="146" spans="1:23" x14ac:dyDescent="0.45">
      <c r="A146" s="125" t="s">
        <v>16</v>
      </c>
      <c r="B146" s="14" t="s">
        <v>1</v>
      </c>
      <c r="C146" s="127" t="s">
        <v>29</v>
      </c>
      <c r="D146" s="14" t="s">
        <v>23</v>
      </c>
      <c r="E146" s="129">
        <f>41880+(7*364+7)</f>
        <v>44435</v>
      </c>
      <c r="F146" s="15">
        <v>79.989999999999995</v>
      </c>
      <c r="G146" s="130">
        <v>5</v>
      </c>
      <c r="H146" s="123">
        <f t="shared" si="3"/>
        <v>399.95</v>
      </c>
      <c r="I146" s="16"/>
      <c r="J146" s="16"/>
      <c r="K146" s="16"/>
      <c r="L146" s="16"/>
      <c r="M146" s="16"/>
      <c r="N146" s="16"/>
      <c r="O146" s="16"/>
      <c r="P146" s="16"/>
      <c r="Q146" s="16"/>
      <c r="R146" s="16"/>
      <c r="S146" s="16"/>
      <c r="T146" s="16"/>
      <c r="U146" s="16"/>
      <c r="V146" s="16"/>
      <c r="W146" s="17"/>
    </row>
    <row r="147" spans="1:23" x14ac:dyDescent="0.45">
      <c r="A147" s="125" t="s">
        <v>30</v>
      </c>
      <c r="B147" s="14" t="s">
        <v>3</v>
      </c>
      <c r="C147" s="127" t="s">
        <v>18</v>
      </c>
      <c r="D147" s="14" t="s">
        <v>22</v>
      </c>
      <c r="E147" s="129">
        <f>41691+(7*364+7)</f>
        <v>44246</v>
      </c>
      <c r="F147" s="15">
        <v>799.95</v>
      </c>
      <c r="G147" s="130">
        <v>14</v>
      </c>
      <c r="H147" s="123">
        <f t="shared" si="3"/>
        <v>11199.300000000001</v>
      </c>
      <c r="I147" s="16"/>
      <c r="J147" s="16"/>
      <c r="K147" s="16"/>
      <c r="L147" s="16"/>
      <c r="M147" s="16"/>
      <c r="N147" s="16"/>
      <c r="O147" s="16"/>
      <c r="P147" s="16"/>
      <c r="Q147" s="16"/>
      <c r="R147" s="16"/>
      <c r="S147" s="16"/>
      <c r="T147" s="16"/>
      <c r="U147" s="16"/>
      <c r="V147" s="16"/>
      <c r="W147" s="17"/>
    </row>
    <row r="148" spans="1:23" x14ac:dyDescent="0.45">
      <c r="A148" s="125" t="s">
        <v>7</v>
      </c>
      <c r="B148" s="14" t="s">
        <v>2</v>
      </c>
      <c r="C148" s="127" t="s">
        <v>27</v>
      </c>
      <c r="D148" s="14" t="s">
        <v>19</v>
      </c>
      <c r="E148" s="129">
        <f>41846+(7*364+7)</f>
        <v>44401</v>
      </c>
      <c r="F148" s="15">
        <v>340.95</v>
      </c>
      <c r="G148" s="130">
        <v>12</v>
      </c>
      <c r="H148" s="123">
        <f t="shared" si="3"/>
        <v>4091.3999999999996</v>
      </c>
      <c r="I148" s="16"/>
      <c r="J148" s="16"/>
      <c r="K148" s="16"/>
      <c r="L148" s="16"/>
      <c r="M148" s="16"/>
      <c r="N148" s="16"/>
      <c r="O148" s="16"/>
      <c r="P148" s="16"/>
      <c r="Q148" s="16"/>
      <c r="R148" s="16"/>
      <c r="S148" s="16"/>
      <c r="T148" s="16"/>
      <c r="U148" s="16"/>
      <c r="V148" s="16"/>
      <c r="W148" s="17"/>
    </row>
    <row r="149" spans="1:23" x14ac:dyDescent="0.45">
      <c r="A149" s="125" t="s">
        <v>17</v>
      </c>
      <c r="B149" s="14" t="s">
        <v>2</v>
      </c>
      <c r="C149" s="127" t="s">
        <v>18</v>
      </c>
      <c r="D149" s="14" t="s">
        <v>21</v>
      </c>
      <c r="E149" s="129">
        <f>42229+(7*364+7)</f>
        <v>44784</v>
      </c>
      <c r="F149" s="15">
        <v>340.95</v>
      </c>
      <c r="G149" s="130">
        <v>7</v>
      </c>
      <c r="H149" s="123">
        <f t="shared" si="3"/>
        <v>2386.65</v>
      </c>
      <c r="I149" s="16"/>
      <c r="J149" s="16"/>
      <c r="K149" s="16"/>
      <c r="L149" s="16"/>
      <c r="M149" s="16"/>
      <c r="N149" s="16"/>
      <c r="O149" s="16"/>
      <c r="P149" s="16"/>
      <c r="Q149" s="16"/>
      <c r="R149" s="16"/>
      <c r="S149" s="16"/>
      <c r="T149" s="16"/>
      <c r="U149" s="16"/>
      <c r="V149" s="16"/>
      <c r="W149" s="17"/>
    </row>
    <row r="150" spans="1:23" x14ac:dyDescent="0.45">
      <c r="A150" s="125" t="s">
        <v>35</v>
      </c>
      <c r="B150" s="14" t="s">
        <v>2</v>
      </c>
      <c r="C150" s="127" t="s">
        <v>29</v>
      </c>
      <c r="D150" s="14" t="s">
        <v>23</v>
      </c>
      <c r="E150" s="129">
        <f>42195+(7*364+7)</f>
        <v>44750</v>
      </c>
      <c r="F150" s="15">
        <v>340.95</v>
      </c>
      <c r="G150" s="130">
        <v>6</v>
      </c>
      <c r="H150" s="123">
        <f t="shared" si="3"/>
        <v>2045.6999999999998</v>
      </c>
      <c r="I150" s="16"/>
      <c r="J150" s="16"/>
      <c r="K150" s="16"/>
      <c r="L150" s="16"/>
      <c r="M150" s="16"/>
      <c r="N150" s="16"/>
      <c r="O150" s="16"/>
      <c r="P150" s="16"/>
      <c r="Q150" s="16"/>
      <c r="R150" s="16"/>
      <c r="S150" s="16"/>
      <c r="T150" s="16"/>
      <c r="U150" s="16"/>
      <c r="V150" s="16"/>
      <c r="W150" s="17"/>
    </row>
    <row r="151" spans="1:23" x14ac:dyDescent="0.45">
      <c r="A151" s="125" t="s">
        <v>16</v>
      </c>
      <c r="B151" s="14" t="s">
        <v>0</v>
      </c>
      <c r="C151" s="127" t="s">
        <v>29</v>
      </c>
      <c r="D151" s="14" t="s">
        <v>22</v>
      </c>
      <c r="E151" s="129">
        <f>41941+(7*364+7)</f>
        <v>44496</v>
      </c>
      <c r="F151" s="15">
        <v>168.95</v>
      </c>
      <c r="G151" s="130">
        <v>12</v>
      </c>
      <c r="H151" s="123">
        <f t="shared" si="3"/>
        <v>2027.3999999999999</v>
      </c>
      <c r="I151" s="16"/>
      <c r="J151" s="16"/>
      <c r="K151" s="16"/>
      <c r="L151" s="16"/>
      <c r="M151" s="16"/>
      <c r="N151" s="16"/>
      <c r="O151" s="16"/>
      <c r="P151" s="16"/>
      <c r="Q151" s="16"/>
      <c r="R151" s="16"/>
      <c r="S151" s="16"/>
      <c r="T151" s="16"/>
      <c r="U151" s="16"/>
      <c r="V151" s="16"/>
      <c r="W151" s="17"/>
    </row>
    <row r="152" spans="1:23" x14ac:dyDescent="0.45">
      <c r="A152" s="125" t="s">
        <v>35</v>
      </c>
      <c r="B152" s="14" t="s">
        <v>4</v>
      </c>
      <c r="C152" s="127" t="s">
        <v>29</v>
      </c>
      <c r="D152" s="14" t="s">
        <v>21</v>
      </c>
      <c r="E152" s="129">
        <f>41779+(7*364+7)</f>
        <v>44334</v>
      </c>
      <c r="F152" s="15">
        <v>340.95</v>
      </c>
      <c r="G152" s="130">
        <v>15</v>
      </c>
      <c r="H152" s="123">
        <f t="shared" si="3"/>
        <v>5114.25</v>
      </c>
      <c r="I152" s="16"/>
      <c r="J152" s="16"/>
      <c r="K152" s="16"/>
      <c r="L152" s="16"/>
      <c r="M152" s="16"/>
      <c r="N152" s="16"/>
      <c r="O152" s="16"/>
      <c r="P152" s="16"/>
      <c r="Q152" s="16"/>
      <c r="R152" s="16"/>
      <c r="S152" s="16"/>
      <c r="T152" s="16"/>
      <c r="U152" s="16"/>
      <c r="V152" s="16"/>
      <c r="W152" s="17"/>
    </row>
    <row r="153" spans="1:23" x14ac:dyDescent="0.45">
      <c r="A153" s="125" t="s">
        <v>33</v>
      </c>
      <c r="B153" s="14" t="s">
        <v>2</v>
      </c>
      <c r="C153" s="127" t="s">
        <v>18</v>
      </c>
      <c r="D153" s="14" t="s">
        <v>23</v>
      </c>
      <c r="E153" s="129">
        <f>41940+(7*364+7)</f>
        <v>44495</v>
      </c>
      <c r="F153" s="15">
        <v>340.95</v>
      </c>
      <c r="G153" s="130">
        <v>2</v>
      </c>
      <c r="H153" s="123">
        <f t="shared" si="3"/>
        <v>681.9</v>
      </c>
      <c r="I153" s="16"/>
      <c r="J153" s="16"/>
      <c r="K153" s="16"/>
      <c r="L153" s="16"/>
      <c r="M153" s="16"/>
      <c r="N153" s="16"/>
      <c r="O153" s="16"/>
      <c r="P153" s="16"/>
      <c r="Q153" s="16"/>
      <c r="R153" s="16"/>
      <c r="S153" s="16"/>
      <c r="T153" s="16"/>
      <c r="U153" s="16"/>
      <c r="V153" s="16"/>
      <c r="W153" s="17"/>
    </row>
    <row r="154" spans="1:23" x14ac:dyDescent="0.45">
      <c r="A154" s="125" t="s">
        <v>34</v>
      </c>
      <c r="B154" s="14" t="s">
        <v>1</v>
      </c>
      <c r="C154" s="127" t="s">
        <v>32</v>
      </c>
      <c r="D154" s="14" t="s">
        <v>23</v>
      </c>
      <c r="E154" s="129">
        <f>41816+(7*364+7)</f>
        <v>44371</v>
      </c>
      <c r="F154" s="15">
        <v>79.989999999999995</v>
      </c>
      <c r="G154" s="130">
        <v>11</v>
      </c>
      <c r="H154" s="123">
        <f t="shared" si="3"/>
        <v>879.89</v>
      </c>
      <c r="I154" s="16"/>
      <c r="J154" s="16"/>
      <c r="K154" s="16"/>
      <c r="L154" s="16"/>
      <c r="M154" s="16"/>
      <c r="N154" s="16"/>
      <c r="O154" s="16"/>
      <c r="P154" s="16"/>
      <c r="Q154" s="16"/>
      <c r="R154" s="16"/>
      <c r="S154" s="16"/>
      <c r="T154" s="16"/>
      <c r="U154" s="16"/>
      <c r="V154" s="16"/>
      <c r="W154" s="17"/>
    </row>
    <row r="155" spans="1:23" x14ac:dyDescent="0.45">
      <c r="A155" s="125" t="s">
        <v>35</v>
      </c>
      <c r="B155" s="14" t="s">
        <v>4</v>
      </c>
      <c r="C155" s="127" t="s">
        <v>29</v>
      </c>
      <c r="D155" s="14" t="s">
        <v>20</v>
      </c>
      <c r="E155" s="129">
        <f>41909+(7*364+7)</f>
        <v>44464</v>
      </c>
      <c r="F155" s="15">
        <v>340.95</v>
      </c>
      <c r="G155" s="130">
        <v>1</v>
      </c>
      <c r="H155" s="123">
        <f t="shared" si="3"/>
        <v>340.95</v>
      </c>
      <c r="I155" s="16"/>
      <c r="J155" s="16"/>
      <c r="K155" s="16"/>
      <c r="L155" s="16"/>
      <c r="M155" s="16"/>
      <c r="N155" s="16"/>
      <c r="O155" s="16"/>
      <c r="P155" s="16"/>
      <c r="Q155" s="16"/>
      <c r="R155" s="16"/>
      <c r="S155" s="16"/>
      <c r="T155" s="16"/>
      <c r="U155" s="16"/>
      <c r="V155" s="16"/>
      <c r="W155" s="17"/>
    </row>
    <row r="156" spans="1:23" x14ac:dyDescent="0.45">
      <c r="A156" s="125" t="s">
        <v>16</v>
      </c>
      <c r="B156" s="14" t="s">
        <v>4</v>
      </c>
      <c r="C156" s="127" t="s">
        <v>29</v>
      </c>
      <c r="D156" s="14" t="s">
        <v>23</v>
      </c>
      <c r="E156" s="129">
        <f>42185+(7*364+7)</f>
        <v>44740</v>
      </c>
      <c r="F156" s="15">
        <v>340.95</v>
      </c>
      <c r="G156" s="130">
        <v>15</v>
      </c>
      <c r="H156" s="123">
        <f t="shared" si="3"/>
        <v>5114.25</v>
      </c>
      <c r="I156" s="16"/>
      <c r="J156" s="16"/>
      <c r="K156" s="16"/>
      <c r="L156" s="16"/>
      <c r="M156" s="16"/>
      <c r="N156" s="16"/>
      <c r="O156" s="16"/>
      <c r="P156" s="16"/>
      <c r="Q156" s="16"/>
      <c r="R156" s="16"/>
      <c r="S156" s="16"/>
      <c r="T156" s="16"/>
      <c r="U156" s="16"/>
      <c r="V156" s="16"/>
      <c r="W156" s="17"/>
    </row>
    <row r="157" spans="1:23" x14ac:dyDescent="0.45">
      <c r="A157" s="125" t="s">
        <v>28</v>
      </c>
      <c r="B157" s="14" t="s">
        <v>1</v>
      </c>
      <c r="C157" s="127" t="s">
        <v>32</v>
      </c>
      <c r="D157" s="14" t="s">
        <v>21</v>
      </c>
      <c r="E157" s="129">
        <f>42278+(7*364+7)</f>
        <v>44833</v>
      </c>
      <c r="F157" s="15">
        <v>79.989999999999995</v>
      </c>
      <c r="G157" s="130">
        <v>11</v>
      </c>
      <c r="H157" s="123">
        <f t="shared" si="3"/>
        <v>879.89</v>
      </c>
      <c r="I157" s="16"/>
      <c r="J157" s="16"/>
      <c r="K157" s="16"/>
      <c r="L157" s="16"/>
      <c r="M157" s="16"/>
      <c r="N157" s="16"/>
      <c r="O157" s="16"/>
      <c r="P157" s="16"/>
      <c r="Q157" s="16"/>
      <c r="R157" s="16"/>
      <c r="S157" s="16"/>
      <c r="T157" s="16"/>
      <c r="U157" s="16"/>
      <c r="V157" s="16"/>
      <c r="W157" s="17"/>
    </row>
    <row r="158" spans="1:23" x14ac:dyDescent="0.45">
      <c r="A158" s="125" t="s">
        <v>6</v>
      </c>
      <c r="B158" s="14" t="s">
        <v>4</v>
      </c>
      <c r="C158" s="127" t="s">
        <v>18</v>
      </c>
      <c r="D158" s="14" t="s">
        <v>21</v>
      </c>
      <c r="E158" s="129">
        <f>42095+(7*364+7)</f>
        <v>44650</v>
      </c>
      <c r="F158" s="15">
        <v>340.95</v>
      </c>
      <c r="G158" s="130">
        <v>13</v>
      </c>
      <c r="H158" s="123">
        <f t="shared" si="3"/>
        <v>4432.3499999999995</v>
      </c>
      <c r="I158" s="16"/>
      <c r="J158" s="16"/>
      <c r="K158" s="16"/>
      <c r="L158" s="16"/>
      <c r="M158" s="16"/>
      <c r="N158" s="16"/>
      <c r="O158" s="16"/>
      <c r="P158" s="16"/>
      <c r="Q158" s="16"/>
      <c r="R158" s="16"/>
      <c r="S158" s="16"/>
      <c r="T158" s="16"/>
      <c r="U158" s="16"/>
      <c r="V158" s="16"/>
      <c r="W158" s="17"/>
    </row>
    <row r="159" spans="1:23" x14ac:dyDescent="0.45">
      <c r="A159" s="125" t="s">
        <v>17</v>
      </c>
      <c r="B159" s="14" t="s">
        <v>4</v>
      </c>
      <c r="C159" s="127" t="s">
        <v>18</v>
      </c>
      <c r="D159" s="14" t="s">
        <v>22</v>
      </c>
      <c r="E159" s="129">
        <f>42109+(7*364+7)</f>
        <v>44664</v>
      </c>
      <c r="F159" s="15">
        <v>340.95</v>
      </c>
      <c r="G159" s="130">
        <v>12</v>
      </c>
      <c r="H159" s="123">
        <f t="shared" si="3"/>
        <v>4091.3999999999996</v>
      </c>
      <c r="I159" s="16"/>
      <c r="J159" s="16"/>
      <c r="K159" s="16"/>
      <c r="L159" s="16"/>
      <c r="M159" s="16"/>
      <c r="N159" s="16"/>
      <c r="O159" s="16"/>
      <c r="P159" s="16"/>
      <c r="Q159" s="16"/>
      <c r="R159" s="16"/>
      <c r="S159" s="16"/>
      <c r="T159" s="16"/>
      <c r="U159" s="16"/>
      <c r="V159" s="16"/>
      <c r="W159" s="17"/>
    </row>
    <row r="160" spans="1:23" x14ac:dyDescent="0.45">
      <c r="A160" s="125" t="s">
        <v>7</v>
      </c>
      <c r="B160" s="14" t="s">
        <v>0</v>
      </c>
      <c r="C160" s="127" t="s">
        <v>27</v>
      </c>
      <c r="D160" s="14" t="s">
        <v>21</v>
      </c>
      <c r="E160" s="129">
        <f>42285+(7*364+7)</f>
        <v>44840</v>
      </c>
      <c r="F160" s="15">
        <v>168.95</v>
      </c>
      <c r="G160" s="130">
        <v>14</v>
      </c>
      <c r="H160" s="123">
        <f t="shared" si="3"/>
        <v>2365.2999999999997</v>
      </c>
      <c r="I160" s="16"/>
      <c r="J160" s="16"/>
      <c r="K160" s="16"/>
      <c r="L160" s="16"/>
      <c r="M160" s="16"/>
      <c r="N160" s="16"/>
      <c r="O160" s="16"/>
      <c r="P160" s="16"/>
      <c r="Q160" s="16"/>
      <c r="R160" s="16"/>
      <c r="S160" s="16"/>
      <c r="T160" s="16"/>
      <c r="U160" s="16"/>
      <c r="V160" s="16"/>
      <c r="W160" s="17"/>
    </row>
    <row r="161" spans="1:23" x14ac:dyDescent="0.45">
      <c r="A161" s="125" t="s">
        <v>17</v>
      </c>
      <c r="B161" s="14" t="s">
        <v>0</v>
      </c>
      <c r="C161" s="127" t="s">
        <v>18</v>
      </c>
      <c r="D161" s="14" t="s">
        <v>22</v>
      </c>
      <c r="E161" s="129">
        <f>42314+(7*364+7)</f>
        <v>44869</v>
      </c>
      <c r="F161" s="15">
        <v>168.95</v>
      </c>
      <c r="G161" s="130">
        <v>7</v>
      </c>
      <c r="H161" s="123">
        <f t="shared" si="3"/>
        <v>1182.6499999999999</v>
      </c>
      <c r="I161" s="16"/>
      <c r="J161" s="16"/>
      <c r="K161" s="16"/>
      <c r="L161" s="16"/>
      <c r="M161" s="16"/>
      <c r="N161" s="16"/>
      <c r="O161" s="16"/>
      <c r="P161" s="16"/>
      <c r="Q161" s="16"/>
      <c r="R161" s="16"/>
      <c r="S161" s="16"/>
      <c r="T161" s="16"/>
      <c r="U161" s="16"/>
      <c r="V161" s="16"/>
      <c r="W161" s="17"/>
    </row>
    <row r="162" spans="1:23" x14ac:dyDescent="0.45">
      <c r="A162" s="125" t="s">
        <v>25</v>
      </c>
      <c r="B162" s="14" t="s">
        <v>0</v>
      </c>
      <c r="C162" s="127" t="s">
        <v>32</v>
      </c>
      <c r="D162" s="14" t="s">
        <v>23</v>
      </c>
      <c r="E162" s="129">
        <f>42236+(7*364+7)</f>
        <v>44791</v>
      </c>
      <c r="F162" s="15">
        <v>168.95</v>
      </c>
      <c r="G162" s="130">
        <v>2</v>
      </c>
      <c r="H162" s="123">
        <f t="shared" si="3"/>
        <v>337.9</v>
      </c>
      <c r="I162" s="16"/>
      <c r="J162" s="16"/>
      <c r="K162" s="16"/>
      <c r="L162" s="16"/>
      <c r="M162" s="16"/>
      <c r="N162" s="16"/>
      <c r="O162" s="16"/>
      <c r="P162" s="16"/>
      <c r="Q162" s="16"/>
      <c r="R162" s="16"/>
      <c r="S162" s="16"/>
      <c r="T162" s="16"/>
      <c r="U162" s="16"/>
      <c r="V162" s="16"/>
      <c r="W162" s="17"/>
    </row>
    <row r="163" spans="1:23" x14ac:dyDescent="0.45">
      <c r="A163" s="125" t="s">
        <v>34</v>
      </c>
      <c r="B163" s="14" t="s">
        <v>4</v>
      </c>
      <c r="C163" s="127" t="s">
        <v>32</v>
      </c>
      <c r="D163" s="14" t="s">
        <v>21</v>
      </c>
      <c r="E163" s="129">
        <f>42154+(7*364+7)</f>
        <v>44709</v>
      </c>
      <c r="F163" s="15">
        <v>340.95</v>
      </c>
      <c r="G163" s="130">
        <v>9</v>
      </c>
      <c r="H163" s="123">
        <f t="shared" si="3"/>
        <v>3068.5499999999997</v>
      </c>
      <c r="I163" s="16"/>
      <c r="J163" s="16"/>
      <c r="K163" s="16"/>
      <c r="L163" s="16"/>
      <c r="M163" s="16"/>
      <c r="N163" s="16"/>
      <c r="O163" s="16"/>
      <c r="P163" s="16"/>
      <c r="Q163" s="16"/>
      <c r="R163" s="16"/>
      <c r="S163" s="16"/>
      <c r="T163" s="16"/>
      <c r="U163" s="16"/>
      <c r="V163" s="16"/>
      <c r="W163" s="17"/>
    </row>
    <row r="164" spans="1:23" x14ac:dyDescent="0.45">
      <c r="A164" s="125" t="s">
        <v>16</v>
      </c>
      <c r="B164" s="14" t="s">
        <v>0</v>
      </c>
      <c r="C164" s="127" t="s">
        <v>29</v>
      </c>
      <c r="D164" s="14" t="s">
        <v>22</v>
      </c>
      <c r="E164" s="129">
        <f>42201+(7*364+7)</f>
        <v>44756</v>
      </c>
      <c r="F164" s="15">
        <v>168.95</v>
      </c>
      <c r="G164" s="130">
        <v>4</v>
      </c>
      <c r="H164" s="123">
        <f t="shared" si="3"/>
        <v>675.8</v>
      </c>
      <c r="I164" s="16"/>
      <c r="J164" s="16"/>
      <c r="K164" s="16"/>
      <c r="L164" s="16"/>
      <c r="M164" s="16"/>
      <c r="N164" s="16"/>
      <c r="O164" s="16"/>
      <c r="P164" s="16"/>
      <c r="Q164" s="16"/>
      <c r="R164" s="16"/>
      <c r="S164" s="16"/>
      <c r="T164" s="16"/>
      <c r="U164" s="16"/>
      <c r="V164" s="16"/>
      <c r="W164" s="17"/>
    </row>
    <row r="165" spans="1:23" x14ac:dyDescent="0.45">
      <c r="A165" s="125" t="s">
        <v>31</v>
      </c>
      <c r="B165" s="14" t="s">
        <v>0</v>
      </c>
      <c r="C165" s="127" t="s">
        <v>32</v>
      </c>
      <c r="D165" s="14" t="s">
        <v>21</v>
      </c>
      <c r="E165" s="129">
        <f>42316+(7*364+7)</f>
        <v>44871</v>
      </c>
      <c r="F165" s="15">
        <v>168.95</v>
      </c>
      <c r="G165" s="130">
        <v>9</v>
      </c>
      <c r="H165" s="123">
        <f t="shared" si="3"/>
        <v>1520.55</v>
      </c>
      <c r="I165" s="16"/>
      <c r="J165" s="16"/>
      <c r="K165" s="16"/>
      <c r="L165" s="16"/>
      <c r="M165" s="16"/>
      <c r="N165" s="16"/>
      <c r="O165" s="16"/>
      <c r="P165" s="16"/>
      <c r="Q165" s="16"/>
      <c r="R165" s="16"/>
      <c r="S165" s="16"/>
      <c r="T165" s="16"/>
      <c r="U165" s="16"/>
      <c r="V165" s="16"/>
      <c r="W165" s="17"/>
    </row>
    <row r="166" spans="1:23" x14ac:dyDescent="0.45">
      <c r="A166" s="125" t="s">
        <v>33</v>
      </c>
      <c r="B166" s="14" t="s">
        <v>1</v>
      </c>
      <c r="C166" s="127" t="s">
        <v>18</v>
      </c>
      <c r="D166" s="14" t="s">
        <v>23</v>
      </c>
      <c r="E166" s="129">
        <f>41650+(7*364+7)</f>
        <v>44205</v>
      </c>
      <c r="F166" s="15">
        <v>79.989999999999995</v>
      </c>
      <c r="G166" s="130">
        <v>10</v>
      </c>
      <c r="H166" s="123">
        <f t="shared" si="3"/>
        <v>799.9</v>
      </c>
      <c r="I166" s="16"/>
      <c r="J166" s="16"/>
      <c r="K166" s="16"/>
      <c r="L166" s="16"/>
      <c r="M166" s="16"/>
      <c r="N166" s="16"/>
      <c r="O166" s="16"/>
      <c r="P166" s="16"/>
      <c r="Q166" s="16"/>
      <c r="R166" s="16"/>
      <c r="S166" s="16"/>
      <c r="T166" s="16"/>
      <c r="U166" s="16"/>
      <c r="V166" s="16"/>
      <c r="W166" s="17"/>
    </row>
    <row r="167" spans="1:23" x14ac:dyDescent="0.45">
      <c r="A167" s="125" t="s">
        <v>17</v>
      </c>
      <c r="B167" s="14" t="s">
        <v>3</v>
      </c>
      <c r="C167" s="127" t="s">
        <v>18</v>
      </c>
      <c r="D167" s="14" t="s">
        <v>22</v>
      </c>
      <c r="E167" s="129">
        <f>42334+(7*364+7)</f>
        <v>44889</v>
      </c>
      <c r="F167" s="15">
        <v>799.95</v>
      </c>
      <c r="G167" s="130">
        <v>6</v>
      </c>
      <c r="H167" s="123">
        <f t="shared" si="3"/>
        <v>4799.7000000000007</v>
      </c>
      <c r="I167" s="16"/>
      <c r="J167" s="16"/>
      <c r="K167" s="16"/>
      <c r="L167" s="16"/>
      <c r="M167" s="16"/>
      <c r="N167" s="16"/>
      <c r="O167" s="16"/>
      <c r="P167" s="16"/>
      <c r="Q167" s="16"/>
      <c r="R167" s="16"/>
      <c r="S167" s="16"/>
      <c r="T167" s="16"/>
      <c r="U167" s="16"/>
      <c r="V167" s="16"/>
      <c r="W167" s="17"/>
    </row>
    <row r="168" spans="1:23" x14ac:dyDescent="0.45">
      <c r="A168" s="125" t="s">
        <v>35</v>
      </c>
      <c r="B168" s="14" t="s">
        <v>1</v>
      </c>
      <c r="C168" s="127" t="s">
        <v>29</v>
      </c>
      <c r="D168" s="14" t="s">
        <v>22</v>
      </c>
      <c r="E168" s="129">
        <f>42074+(7*364+7)</f>
        <v>44629</v>
      </c>
      <c r="F168" s="15">
        <v>79.989999999999995</v>
      </c>
      <c r="G168" s="130">
        <v>2</v>
      </c>
      <c r="H168" s="123">
        <f t="shared" si="3"/>
        <v>159.97999999999999</v>
      </c>
      <c r="I168" s="16"/>
      <c r="J168" s="16"/>
      <c r="K168" s="16"/>
      <c r="L168" s="16"/>
      <c r="M168" s="16"/>
      <c r="N168" s="16"/>
      <c r="O168" s="16"/>
      <c r="P168" s="16"/>
      <c r="Q168" s="16"/>
      <c r="R168" s="16"/>
      <c r="S168" s="16"/>
      <c r="T168" s="16"/>
      <c r="U168" s="16"/>
      <c r="V168" s="16"/>
      <c r="W168" s="17"/>
    </row>
    <row r="169" spans="1:23" x14ac:dyDescent="0.45">
      <c r="A169" s="125" t="s">
        <v>26</v>
      </c>
      <c r="B169" s="14" t="s">
        <v>2</v>
      </c>
      <c r="C169" s="127" t="s">
        <v>27</v>
      </c>
      <c r="D169" s="14" t="s">
        <v>22</v>
      </c>
      <c r="E169" s="129">
        <f>41844+(7*364+7)</f>
        <v>44399</v>
      </c>
      <c r="F169" s="15">
        <v>340.95</v>
      </c>
      <c r="G169" s="130">
        <v>9</v>
      </c>
      <c r="H169" s="123">
        <f t="shared" si="3"/>
        <v>3068.5499999999997</v>
      </c>
      <c r="I169" s="16"/>
      <c r="J169" s="16"/>
      <c r="K169" s="16"/>
      <c r="L169" s="16"/>
      <c r="M169" s="16"/>
      <c r="N169" s="16"/>
      <c r="O169" s="16"/>
      <c r="P169" s="16"/>
      <c r="Q169" s="16"/>
      <c r="R169" s="16"/>
      <c r="S169" s="16"/>
      <c r="T169" s="16"/>
      <c r="U169" s="16"/>
      <c r="V169" s="16"/>
      <c r="W169" s="17"/>
    </row>
    <row r="170" spans="1:23" x14ac:dyDescent="0.45">
      <c r="A170" s="125" t="s">
        <v>26</v>
      </c>
      <c r="B170" s="14" t="s">
        <v>3</v>
      </c>
      <c r="C170" s="127" t="s">
        <v>27</v>
      </c>
      <c r="D170" s="14" t="s">
        <v>20</v>
      </c>
      <c r="E170" s="129">
        <f>42321+(7*364+7)</f>
        <v>44876</v>
      </c>
      <c r="F170" s="15">
        <v>799.95</v>
      </c>
      <c r="G170" s="130">
        <v>7</v>
      </c>
      <c r="H170" s="123">
        <f t="shared" si="3"/>
        <v>5599.6500000000005</v>
      </c>
      <c r="I170" s="16"/>
      <c r="J170" s="16"/>
      <c r="K170" s="16"/>
      <c r="L170" s="16"/>
      <c r="M170" s="16"/>
      <c r="N170" s="16"/>
      <c r="O170" s="16"/>
      <c r="P170" s="16"/>
      <c r="Q170" s="16"/>
      <c r="R170" s="16"/>
      <c r="S170" s="16"/>
      <c r="T170" s="16"/>
      <c r="U170" s="16"/>
      <c r="V170" s="16"/>
      <c r="W170" s="17"/>
    </row>
    <row r="171" spans="1:23" x14ac:dyDescent="0.45">
      <c r="A171" s="125" t="s">
        <v>17</v>
      </c>
      <c r="B171" s="14" t="s">
        <v>4</v>
      </c>
      <c r="C171" s="127" t="s">
        <v>18</v>
      </c>
      <c r="D171" s="14" t="s">
        <v>22</v>
      </c>
      <c r="E171" s="129">
        <f>42033+(7*364+7)</f>
        <v>44588</v>
      </c>
      <c r="F171" s="15">
        <v>340.95</v>
      </c>
      <c r="G171" s="130">
        <v>8</v>
      </c>
      <c r="H171" s="123">
        <f t="shared" si="3"/>
        <v>2727.6</v>
      </c>
      <c r="I171" s="16"/>
      <c r="J171" s="16"/>
      <c r="K171" s="16"/>
      <c r="L171" s="16"/>
      <c r="M171" s="16"/>
      <c r="N171" s="16"/>
      <c r="O171" s="16"/>
      <c r="P171" s="16"/>
      <c r="Q171" s="16"/>
      <c r="R171" s="16"/>
      <c r="S171" s="16"/>
      <c r="T171" s="16"/>
      <c r="U171" s="16"/>
      <c r="V171" s="16"/>
      <c r="W171" s="17"/>
    </row>
    <row r="172" spans="1:23" x14ac:dyDescent="0.45">
      <c r="A172" s="125" t="s">
        <v>7</v>
      </c>
      <c r="B172" s="14" t="s">
        <v>3</v>
      </c>
      <c r="C172" s="127" t="s">
        <v>27</v>
      </c>
      <c r="D172" s="14" t="s">
        <v>23</v>
      </c>
      <c r="E172" s="129">
        <f>41773+(7*364+7)</f>
        <v>44328</v>
      </c>
      <c r="F172" s="15">
        <v>799.95</v>
      </c>
      <c r="G172" s="130">
        <v>10</v>
      </c>
      <c r="H172" s="123">
        <f t="shared" si="3"/>
        <v>7999.5</v>
      </c>
      <c r="I172" s="16"/>
      <c r="J172" s="16"/>
      <c r="K172" s="16"/>
      <c r="L172" s="16"/>
      <c r="M172" s="16"/>
      <c r="N172" s="16"/>
      <c r="O172" s="16"/>
      <c r="P172" s="16"/>
      <c r="Q172" s="16"/>
      <c r="R172" s="16"/>
      <c r="S172" s="16"/>
      <c r="T172" s="16"/>
      <c r="U172" s="16"/>
      <c r="V172" s="16"/>
      <c r="W172" s="17"/>
    </row>
    <row r="173" spans="1:23" x14ac:dyDescent="0.45">
      <c r="A173" s="125" t="s">
        <v>16</v>
      </c>
      <c r="B173" s="14" t="s">
        <v>2</v>
      </c>
      <c r="C173" s="127" t="s">
        <v>29</v>
      </c>
      <c r="D173" s="14" t="s">
        <v>22</v>
      </c>
      <c r="E173" s="129">
        <f>42238+(7*364+7)</f>
        <v>44793</v>
      </c>
      <c r="F173" s="15">
        <v>340.95</v>
      </c>
      <c r="G173" s="130">
        <v>1</v>
      </c>
      <c r="H173" s="123">
        <f t="shared" si="3"/>
        <v>340.95</v>
      </c>
      <c r="I173" s="16"/>
      <c r="J173" s="16"/>
      <c r="K173" s="16"/>
      <c r="L173" s="16"/>
      <c r="M173" s="16"/>
      <c r="N173" s="16"/>
      <c r="O173" s="16"/>
      <c r="P173" s="16"/>
      <c r="Q173" s="16"/>
      <c r="R173" s="16"/>
      <c r="S173" s="16"/>
      <c r="T173" s="16"/>
      <c r="U173" s="16"/>
      <c r="V173" s="16"/>
      <c r="W173" s="17"/>
    </row>
    <row r="174" spans="1:23" x14ac:dyDescent="0.45">
      <c r="A174" s="125" t="s">
        <v>16</v>
      </c>
      <c r="B174" s="14" t="s">
        <v>4</v>
      </c>
      <c r="C174" s="127" t="s">
        <v>29</v>
      </c>
      <c r="D174" s="14" t="s">
        <v>19</v>
      </c>
      <c r="E174" s="129">
        <f>42186+(7*364+7)</f>
        <v>44741</v>
      </c>
      <c r="F174" s="15">
        <v>340.95</v>
      </c>
      <c r="G174" s="130">
        <v>9</v>
      </c>
      <c r="H174" s="123">
        <f t="shared" si="3"/>
        <v>3068.5499999999997</v>
      </c>
      <c r="I174" s="16"/>
      <c r="J174" s="16"/>
      <c r="K174" s="16"/>
      <c r="L174" s="16"/>
      <c r="M174" s="16"/>
      <c r="N174" s="16"/>
      <c r="O174" s="16"/>
      <c r="P174" s="16"/>
      <c r="Q174" s="16"/>
      <c r="R174" s="16"/>
      <c r="S174" s="16"/>
      <c r="T174" s="16"/>
      <c r="U174" s="16"/>
      <c r="V174" s="16"/>
      <c r="W174" s="17"/>
    </row>
    <row r="175" spans="1:23" x14ac:dyDescent="0.45">
      <c r="A175" s="125" t="s">
        <v>25</v>
      </c>
      <c r="B175" s="14" t="s">
        <v>1</v>
      </c>
      <c r="C175" s="127" t="s">
        <v>32</v>
      </c>
      <c r="D175" s="14" t="s">
        <v>22</v>
      </c>
      <c r="E175" s="129">
        <f>42193+(7*364+7)</f>
        <v>44748</v>
      </c>
      <c r="F175" s="15">
        <v>79.989999999999995</v>
      </c>
      <c r="G175" s="130">
        <v>14</v>
      </c>
      <c r="H175" s="123">
        <f t="shared" si="3"/>
        <v>1119.8599999999999</v>
      </c>
      <c r="I175" s="16"/>
      <c r="J175" s="16"/>
      <c r="K175" s="16"/>
      <c r="L175" s="16"/>
      <c r="M175" s="16"/>
      <c r="N175" s="16"/>
      <c r="O175" s="16"/>
      <c r="P175" s="16"/>
      <c r="Q175" s="16"/>
      <c r="R175" s="16"/>
      <c r="S175" s="16"/>
      <c r="T175" s="16"/>
      <c r="U175" s="16"/>
      <c r="V175" s="16"/>
      <c r="W175" s="17"/>
    </row>
    <row r="176" spans="1:23" x14ac:dyDescent="0.45">
      <c r="A176" s="125" t="s">
        <v>35</v>
      </c>
      <c r="B176" s="14" t="s">
        <v>2</v>
      </c>
      <c r="C176" s="127" t="s">
        <v>29</v>
      </c>
      <c r="D176" s="14" t="s">
        <v>20</v>
      </c>
      <c r="E176" s="129">
        <f>42129+(7*364+7)</f>
        <v>44684</v>
      </c>
      <c r="F176" s="15">
        <v>340.95</v>
      </c>
      <c r="G176" s="130">
        <v>10</v>
      </c>
      <c r="H176" s="123">
        <f t="shared" si="3"/>
        <v>3409.5</v>
      </c>
      <c r="I176" s="16"/>
      <c r="J176" s="16"/>
      <c r="K176" s="16"/>
      <c r="L176" s="16"/>
      <c r="M176" s="16"/>
      <c r="N176" s="16"/>
      <c r="O176" s="16"/>
      <c r="P176" s="16"/>
      <c r="Q176" s="16"/>
      <c r="R176" s="16"/>
      <c r="S176" s="16"/>
      <c r="T176" s="16"/>
      <c r="U176" s="16"/>
      <c r="V176" s="16"/>
      <c r="W176" s="17"/>
    </row>
    <row r="177" spans="1:23" x14ac:dyDescent="0.45">
      <c r="A177" s="125" t="s">
        <v>31</v>
      </c>
      <c r="B177" s="14" t="s">
        <v>0</v>
      </c>
      <c r="C177" s="127" t="s">
        <v>32</v>
      </c>
      <c r="D177" s="14" t="s">
        <v>21</v>
      </c>
      <c r="E177" s="129">
        <f>42127+(7*364+7)</f>
        <v>44682</v>
      </c>
      <c r="F177" s="15">
        <v>168.95</v>
      </c>
      <c r="G177" s="130">
        <v>1</v>
      </c>
      <c r="H177" s="123">
        <f t="shared" si="3"/>
        <v>168.95</v>
      </c>
      <c r="I177" s="16"/>
      <c r="J177" s="16"/>
      <c r="K177" s="16"/>
      <c r="L177" s="16"/>
      <c r="M177" s="16"/>
      <c r="N177" s="16"/>
      <c r="O177" s="16"/>
      <c r="P177" s="16"/>
      <c r="Q177" s="16"/>
      <c r="R177" s="16"/>
      <c r="S177" s="16"/>
      <c r="T177" s="16"/>
      <c r="U177" s="16"/>
      <c r="V177" s="16"/>
      <c r="W177" s="17"/>
    </row>
    <row r="178" spans="1:23" x14ac:dyDescent="0.45">
      <c r="A178" s="125" t="s">
        <v>31</v>
      </c>
      <c r="B178" s="14" t="s">
        <v>4</v>
      </c>
      <c r="C178" s="127" t="s">
        <v>32</v>
      </c>
      <c r="D178" s="14" t="s">
        <v>20</v>
      </c>
      <c r="E178" s="129">
        <f>42344+(7*364+7)</f>
        <v>44899</v>
      </c>
      <c r="F178" s="15">
        <v>340.95</v>
      </c>
      <c r="G178" s="130">
        <v>12</v>
      </c>
      <c r="H178" s="123">
        <f t="shared" si="3"/>
        <v>4091.3999999999996</v>
      </c>
      <c r="I178" s="16"/>
      <c r="J178" s="16"/>
      <c r="K178" s="16"/>
      <c r="L178" s="16"/>
      <c r="M178" s="16"/>
      <c r="N178" s="16"/>
      <c r="O178" s="16"/>
      <c r="P178" s="16"/>
      <c r="Q178" s="16"/>
      <c r="R178" s="16"/>
      <c r="S178" s="16"/>
      <c r="T178" s="16"/>
      <c r="U178" s="16"/>
      <c r="V178" s="16"/>
      <c r="W178" s="17"/>
    </row>
    <row r="179" spans="1:23" x14ac:dyDescent="0.45">
      <c r="A179" s="125" t="s">
        <v>7</v>
      </c>
      <c r="B179" s="14" t="s">
        <v>4</v>
      </c>
      <c r="C179" s="127" t="s">
        <v>27</v>
      </c>
      <c r="D179" s="14" t="s">
        <v>20</v>
      </c>
      <c r="E179" s="129">
        <f>42003+(7*364+7)</f>
        <v>44558</v>
      </c>
      <c r="F179" s="15">
        <v>340.95</v>
      </c>
      <c r="G179" s="130">
        <v>12</v>
      </c>
      <c r="H179" s="123">
        <f t="shared" si="3"/>
        <v>4091.3999999999996</v>
      </c>
      <c r="I179" s="16"/>
      <c r="J179" s="16"/>
      <c r="K179" s="16"/>
      <c r="L179" s="16"/>
      <c r="M179" s="16"/>
      <c r="N179" s="16"/>
      <c r="O179" s="16"/>
      <c r="P179" s="16"/>
      <c r="Q179" s="16"/>
      <c r="R179" s="16"/>
      <c r="S179" s="16"/>
      <c r="T179" s="16"/>
      <c r="U179" s="16"/>
      <c r="V179" s="16"/>
      <c r="W179" s="17"/>
    </row>
    <row r="180" spans="1:23" x14ac:dyDescent="0.45">
      <c r="A180" s="125" t="s">
        <v>25</v>
      </c>
      <c r="B180" s="14" t="s">
        <v>1</v>
      </c>
      <c r="C180" s="127" t="s">
        <v>32</v>
      </c>
      <c r="D180" s="14" t="s">
        <v>19</v>
      </c>
      <c r="E180" s="129">
        <f>41838+(7*364+7)</f>
        <v>44393</v>
      </c>
      <c r="F180" s="15">
        <v>79.989999999999995</v>
      </c>
      <c r="G180" s="130">
        <v>8</v>
      </c>
      <c r="H180" s="123">
        <f t="shared" si="3"/>
        <v>639.91999999999996</v>
      </c>
      <c r="I180" s="16"/>
      <c r="J180" s="16"/>
      <c r="K180" s="16"/>
      <c r="L180" s="16"/>
      <c r="M180" s="16"/>
      <c r="N180" s="16"/>
      <c r="O180" s="16"/>
      <c r="P180" s="16"/>
      <c r="Q180" s="16"/>
      <c r="R180" s="16"/>
      <c r="S180" s="16"/>
      <c r="T180" s="16"/>
      <c r="U180" s="16"/>
      <c r="V180" s="16"/>
      <c r="W180" s="17"/>
    </row>
    <row r="181" spans="1:23" x14ac:dyDescent="0.45">
      <c r="A181" s="125" t="s">
        <v>17</v>
      </c>
      <c r="B181" s="14" t="s">
        <v>0</v>
      </c>
      <c r="C181" s="127" t="s">
        <v>18</v>
      </c>
      <c r="D181" s="14" t="s">
        <v>20</v>
      </c>
      <c r="E181" s="129">
        <f>41972+(7*364+7)</f>
        <v>44527</v>
      </c>
      <c r="F181" s="15">
        <v>168.95</v>
      </c>
      <c r="G181" s="130">
        <v>3</v>
      </c>
      <c r="H181" s="123">
        <f t="shared" si="3"/>
        <v>506.84999999999997</v>
      </c>
      <c r="I181" s="16"/>
      <c r="J181" s="16"/>
      <c r="K181" s="16"/>
      <c r="L181" s="16"/>
      <c r="M181" s="16"/>
      <c r="N181" s="16"/>
      <c r="O181" s="16"/>
      <c r="P181" s="16"/>
      <c r="Q181" s="16"/>
      <c r="R181" s="16"/>
      <c r="S181" s="16"/>
      <c r="T181" s="16"/>
      <c r="U181" s="16"/>
      <c r="V181" s="16"/>
      <c r="W181" s="17"/>
    </row>
    <row r="182" spans="1:23" x14ac:dyDescent="0.45">
      <c r="A182" s="125" t="s">
        <v>34</v>
      </c>
      <c r="B182" s="14" t="s">
        <v>3</v>
      </c>
      <c r="C182" s="127" t="s">
        <v>32</v>
      </c>
      <c r="D182" s="14" t="s">
        <v>20</v>
      </c>
      <c r="E182" s="129">
        <f>41937+(7*364+7)</f>
        <v>44492</v>
      </c>
      <c r="F182" s="15">
        <v>799.95</v>
      </c>
      <c r="G182" s="130">
        <v>2</v>
      </c>
      <c r="H182" s="123">
        <f t="shared" si="3"/>
        <v>1599.9</v>
      </c>
      <c r="I182" s="16"/>
      <c r="J182" s="16"/>
      <c r="K182" s="16"/>
      <c r="L182" s="16"/>
      <c r="M182" s="16"/>
      <c r="N182" s="16"/>
      <c r="O182" s="16"/>
      <c r="P182" s="16"/>
      <c r="Q182" s="16"/>
      <c r="R182" s="16"/>
      <c r="S182" s="16"/>
      <c r="T182" s="16"/>
      <c r="U182" s="16"/>
      <c r="V182" s="16"/>
      <c r="W182" s="17"/>
    </row>
    <row r="183" spans="1:23" x14ac:dyDescent="0.45">
      <c r="A183" s="125" t="s">
        <v>25</v>
      </c>
      <c r="B183" s="14" t="s">
        <v>4</v>
      </c>
      <c r="C183" s="127" t="s">
        <v>32</v>
      </c>
      <c r="D183" s="14" t="s">
        <v>21</v>
      </c>
      <c r="E183" s="129">
        <f>41878+(7*364+7)</f>
        <v>44433</v>
      </c>
      <c r="F183" s="15">
        <v>340.95</v>
      </c>
      <c r="G183" s="130">
        <v>15</v>
      </c>
      <c r="H183" s="123">
        <f t="shared" si="3"/>
        <v>5114.25</v>
      </c>
      <c r="I183" s="16"/>
      <c r="J183" s="16"/>
      <c r="K183" s="16"/>
      <c r="L183" s="16"/>
      <c r="M183" s="16"/>
      <c r="N183" s="16"/>
      <c r="O183" s="16"/>
      <c r="P183" s="16"/>
      <c r="Q183" s="16"/>
      <c r="R183" s="16"/>
      <c r="S183" s="16"/>
      <c r="T183" s="16"/>
      <c r="U183" s="16"/>
      <c r="V183" s="16"/>
      <c r="W183" s="17"/>
    </row>
    <row r="184" spans="1:23" x14ac:dyDescent="0.45">
      <c r="A184" s="125" t="s">
        <v>28</v>
      </c>
      <c r="B184" s="14" t="s">
        <v>1</v>
      </c>
      <c r="C184" s="127" t="s">
        <v>32</v>
      </c>
      <c r="D184" s="14" t="s">
        <v>21</v>
      </c>
      <c r="E184" s="129">
        <f>42228+(7*364+7)</f>
        <v>44783</v>
      </c>
      <c r="F184" s="15">
        <v>79.989999999999995</v>
      </c>
      <c r="G184" s="130">
        <v>1</v>
      </c>
      <c r="H184" s="123">
        <f t="shared" si="3"/>
        <v>79.989999999999995</v>
      </c>
      <c r="I184" s="16"/>
      <c r="J184" s="16"/>
      <c r="K184" s="16"/>
      <c r="L184" s="16"/>
      <c r="M184" s="16"/>
      <c r="N184" s="16"/>
      <c r="O184" s="16"/>
      <c r="P184" s="16"/>
      <c r="Q184" s="16"/>
      <c r="R184" s="16"/>
      <c r="S184" s="16"/>
      <c r="T184" s="16"/>
      <c r="U184" s="16"/>
      <c r="V184" s="16"/>
      <c r="W184" s="17"/>
    </row>
    <row r="185" spans="1:23" x14ac:dyDescent="0.45">
      <c r="A185" s="125" t="s">
        <v>17</v>
      </c>
      <c r="B185" s="14" t="s">
        <v>3</v>
      </c>
      <c r="C185" s="127" t="s">
        <v>18</v>
      </c>
      <c r="D185" s="14" t="s">
        <v>22</v>
      </c>
      <c r="E185" s="129">
        <f>42333+(7*364+7)</f>
        <v>44888</v>
      </c>
      <c r="F185" s="15">
        <v>799.95</v>
      </c>
      <c r="G185" s="130">
        <v>10</v>
      </c>
      <c r="H185" s="123">
        <f t="shared" si="3"/>
        <v>7999.5</v>
      </c>
      <c r="I185" s="16"/>
      <c r="J185" s="16"/>
      <c r="K185" s="16"/>
      <c r="L185" s="16"/>
      <c r="M185" s="16"/>
      <c r="N185" s="16"/>
      <c r="O185" s="16"/>
      <c r="P185" s="16"/>
      <c r="Q185" s="16"/>
      <c r="R185" s="16"/>
      <c r="S185" s="16"/>
      <c r="T185" s="16"/>
      <c r="U185" s="16"/>
      <c r="V185" s="16"/>
      <c r="W185" s="17"/>
    </row>
    <row r="186" spans="1:23" x14ac:dyDescent="0.45">
      <c r="A186" s="125" t="s">
        <v>6</v>
      </c>
      <c r="B186" s="14" t="s">
        <v>2</v>
      </c>
      <c r="C186" s="127" t="s">
        <v>29</v>
      </c>
      <c r="D186" s="14" t="s">
        <v>23</v>
      </c>
      <c r="E186" s="129">
        <f>42202+(7*364+7)</f>
        <v>44757</v>
      </c>
      <c r="F186" s="15">
        <v>340.95</v>
      </c>
      <c r="G186" s="130">
        <v>2</v>
      </c>
      <c r="H186" s="123">
        <f t="shared" si="3"/>
        <v>681.9</v>
      </c>
      <c r="I186" s="16"/>
      <c r="J186" s="16"/>
      <c r="K186" s="16"/>
      <c r="L186" s="16"/>
      <c r="M186" s="16"/>
      <c r="N186" s="16"/>
      <c r="O186" s="16"/>
      <c r="P186" s="16"/>
      <c r="Q186" s="16"/>
      <c r="R186" s="16"/>
      <c r="S186" s="16"/>
      <c r="T186" s="16"/>
      <c r="U186" s="16"/>
      <c r="V186" s="16"/>
      <c r="W186" s="17"/>
    </row>
    <row r="187" spans="1:23" x14ac:dyDescent="0.45">
      <c r="A187" s="125" t="s">
        <v>34</v>
      </c>
      <c r="B187" s="14" t="s">
        <v>1</v>
      </c>
      <c r="C187" s="127" t="s">
        <v>32</v>
      </c>
      <c r="D187" s="14" t="s">
        <v>22</v>
      </c>
      <c r="E187" s="129">
        <f>41797+(7*364+7)</f>
        <v>44352</v>
      </c>
      <c r="F187" s="15">
        <v>79.989999999999995</v>
      </c>
      <c r="G187" s="130">
        <v>6</v>
      </c>
      <c r="H187" s="123">
        <f t="shared" si="3"/>
        <v>479.93999999999994</v>
      </c>
      <c r="I187" s="16"/>
      <c r="J187" s="16"/>
      <c r="K187" s="16"/>
      <c r="L187" s="16"/>
      <c r="M187" s="16"/>
      <c r="N187" s="16"/>
      <c r="O187" s="16"/>
      <c r="P187" s="16"/>
      <c r="Q187" s="16"/>
      <c r="R187" s="16"/>
      <c r="S187" s="16"/>
      <c r="T187" s="16"/>
      <c r="U187" s="16"/>
      <c r="V187" s="16"/>
      <c r="W187" s="17"/>
    </row>
    <row r="188" spans="1:23" x14ac:dyDescent="0.45">
      <c r="A188" s="125" t="s">
        <v>6</v>
      </c>
      <c r="B188" s="14" t="s">
        <v>1</v>
      </c>
      <c r="C188" s="127" t="s">
        <v>18</v>
      </c>
      <c r="D188" s="14" t="s">
        <v>20</v>
      </c>
      <c r="E188" s="129">
        <f>41962+(7*364+7)</f>
        <v>44517</v>
      </c>
      <c r="F188" s="15">
        <v>79.989999999999995</v>
      </c>
      <c r="G188" s="130">
        <v>8</v>
      </c>
      <c r="H188" s="123">
        <f t="shared" si="3"/>
        <v>639.91999999999996</v>
      </c>
      <c r="I188" s="16"/>
      <c r="J188" s="16"/>
      <c r="K188" s="16"/>
      <c r="L188" s="16"/>
      <c r="M188" s="16"/>
      <c r="N188" s="16"/>
      <c r="O188" s="16"/>
      <c r="P188" s="16"/>
      <c r="Q188" s="16"/>
      <c r="R188" s="16"/>
      <c r="S188" s="16"/>
      <c r="T188" s="16"/>
      <c r="U188" s="16"/>
      <c r="V188" s="16"/>
      <c r="W188" s="17"/>
    </row>
    <row r="189" spans="1:23" x14ac:dyDescent="0.45">
      <c r="A189" s="125" t="s">
        <v>31</v>
      </c>
      <c r="B189" s="14" t="s">
        <v>3</v>
      </c>
      <c r="C189" s="127" t="s">
        <v>32</v>
      </c>
      <c r="D189" s="14" t="s">
        <v>19</v>
      </c>
      <c r="E189" s="129">
        <f>42028+(7*364+7)</f>
        <v>44583</v>
      </c>
      <c r="F189" s="15">
        <v>799.95</v>
      </c>
      <c r="G189" s="130">
        <v>15</v>
      </c>
      <c r="H189" s="123">
        <f t="shared" si="3"/>
        <v>11999.25</v>
      </c>
      <c r="I189" s="16"/>
      <c r="J189" s="16"/>
      <c r="K189" s="16"/>
      <c r="L189" s="16"/>
      <c r="M189" s="16"/>
      <c r="N189" s="16"/>
      <c r="O189" s="16"/>
      <c r="P189" s="16"/>
      <c r="Q189" s="16"/>
      <c r="R189" s="16"/>
      <c r="S189" s="16"/>
      <c r="T189" s="16"/>
      <c r="U189" s="16"/>
      <c r="V189" s="16"/>
      <c r="W189" s="17"/>
    </row>
    <row r="190" spans="1:23" x14ac:dyDescent="0.45">
      <c r="A190" s="125" t="s">
        <v>26</v>
      </c>
      <c r="B190" s="14" t="s">
        <v>2</v>
      </c>
      <c r="C190" s="127" t="s">
        <v>27</v>
      </c>
      <c r="D190" s="14" t="s">
        <v>20</v>
      </c>
      <c r="E190" s="129">
        <f>42228+(7*364+7)</f>
        <v>44783</v>
      </c>
      <c r="F190" s="15">
        <v>340.95</v>
      </c>
      <c r="G190" s="130">
        <v>11</v>
      </c>
      <c r="H190" s="123">
        <f t="shared" si="3"/>
        <v>3750.45</v>
      </c>
      <c r="I190" s="16"/>
      <c r="J190" s="16"/>
      <c r="K190" s="16"/>
      <c r="L190" s="16"/>
      <c r="M190" s="16"/>
      <c r="N190" s="16"/>
      <c r="O190" s="16"/>
      <c r="P190" s="16"/>
      <c r="Q190" s="16"/>
      <c r="R190" s="16"/>
      <c r="S190" s="16"/>
      <c r="T190" s="16"/>
      <c r="U190" s="16"/>
      <c r="V190" s="16"/>
      <c r="W190" s="17"/>
    </row>
    <row r="191" spans="1:23" x14ac:dyDescent="0.45">
      <c r="A191" s="125" t="s">
        <v>17</v>
      </c>
      <c r="B191" s="14" t="s">
        <v>4</v>
      </c>
      <c r="C191" s="127" t="s">
        <v>18</v>
      </c>
      <c r="D191" s="14" t="s">
        <v>19</v>
      </c>
      <c r="E191" s="129">
        <f>41968+(7*364+7)</f>
        <v>44523</v>
      </c>
      <c r="F191" s="15">
        <v>340.95</v>
      </c>
      <c r="G191" s="130">
        <v>8</v>
      </c>
      <c r="H191" s="123">
        <f t="shared" si="3"/>
        <v>2727.6</v>
      </c>
      <c r="I191" s="16"/>
      <c r="J191" s="16"/>
      <c r="K191" s="16"/>
      <c r="L191" s="16"/>
      <c r="M191" s="16"/>
      <c r="N191" s="16"/>
      <c r="O191" s="16"/>
      <c r="P191" s="16"/>
      <c r="Q191" s="16"/>
      <c r="R191" s="16"/>
      <c r="S191" s="16"/>
      <c r="T191" s="16"/>
      <c r="U191" s="16"/>
      <c r="V191" s="16"/>
      <c r="W191" s="17"/>
    </row>
    <row r="192" spans="1:23" x14ac:dyDescent="0.45">
      <c r="A192" s="125" t="s">
        <v>35</v>
      </c>
      <c r="B192" s="14" t="s">
        <v>1</v>
      </c>
      <c r="C192" s="127" t="s">
        <v>29</v>
      </c>
      <c r="D192" s="14" t="s">
        <v>19</v>
      </c>
      <c r="E192" s="129">
        <f>42134+(7*364+7)</f>
        <v>44689</v>
      </c>
      <c r="F192" s="15">
        <v>79.989999999999995</v>
      </c>
      <c r="G192" s="130">
        <v>8</v>
      </c>
      <c r="H192" s="123">
        <f t="shared" si="3"/>
        <v>639.91999999999996</v>
      </c>
      <c r="I192" s="16"/>
      <c r="J192" s="16"/>
      <c r="K192" s="16"/>
      <c r="L192" s="16"/>
      <c r="M192" s="16"/>
      <c r="N192" s="16"/>
      <c r="O192" s="16"/>
      <c r="P192" s="16"/>
      <c r="Q192" s="16"/>
      <c r="R192" s="16"/>
      <c r="S192" s="16"/>
      <c r="T192" s="16"/>
      <c r="U192" s="16"/>
      <c r="V192" s="16"/>
      <c r="W192" s="17"/>
    </row>
    <row r="193" spans="1:23" x14ac:dyDescent="0.45">
      <c r="A193" s="125" t="s">
        <v>34</v>
      </c>
      <c r="B193" s="14" t="s">
        <v>2</v>
      </c>
      <c r="C193" s="127" t="s">
        <v>32</v>
      </c>
      <c r="D193" s="14" t="s">
        <v>19</v>
      </c>
      <c r="E193" s="129">
        <f>41780+(7*364+7)</f>
        <v>44335</v>
      </c>
      <c r="F193" s="15">
        <v>340.95</v>
      </c>
      <c r="G193" s="130">
        <v>18</v>
      </c>
      <c r="H193" s="123">
        <f t="shared" si="3"/>
        <v>6137.0999999999995</v>
      </c>
      <c r="I193" s="16"/>
      <c r="J193" s="16"/>
      <c r="K193" s="16"/>
      <c r="L193" s="16"/>
      <c r="M193" s="16"/>
      <c r="N193" s="16"/>
      <c r="O193" s="16"/>
      <c r="P193" s="16"/>
      <c r="Q193" s="16"/>
      <c r="R193" s="16"/>
      <c r="S193" s="16"/>
      <c r="T193" s="16"/>
      <c r="U193" s="16"/>
      <c r="V193" s="16"/>
      <c r="W193" s="17"/>
    </row>
    <row r="194" spans="1:23" x14ac:dyDescent="0.45">
      <c r="A194" s="125" t="s">
        <v>31</v>
      </c>
      <c r="B194" s="14" t="s">
        <v>1</v>
      </c>
      <c r="C194" s="127" t="s">
        <v>32</v>
      </c>
      <c r="D194" s="14" t="s">
        <v>23</v>
      </c>
      <c r="E194" s="129">
        <f>42200+(7*364+7)</f>
        <v>44755</v>
      </c>
      <c r="F194" s="15">
        <v>79.989999999999995</v>
      </c>
      <c r="G194" s="130">
        <v>12</v>
      </c>
      <c r="H194" s="123">
        <f t="shared" si="3"/>
        <v>959.87999999999988</v>
      </c>
      <c r="I194" s="16"/>
      <c r="J194" s="16"/>
      <c r="K194" s="16"/>
      <c r="L194" s="16"/>
      <c r="M194" s="16"/>
      <c r="N194" s="16"/>
      <c r="O194" s="16"/>
      <c r="P194" s="16"/>
      <c r="Q194" s="16"/>
      <c r="R194" s="16"/>
      <c r="S194" s="16"/>
      <c r="T194" s="16"/>
      <c r="U194" s="16"/>
      <c r="V194" s="16"/>
      <c r="W194" s="17"/>
    </row>
    <row r="195" spans="1:23" x14ac:dyDescent="0.45">
      <c r="A195" s="125" t="s">
        <v>35</v>
      </c>
      <c r="B195" s="14" t="s">
        <v>0</v>
      </c>
      <c r="C195" s="127" t="s">
        <v>29</v>
      </c>
      <c r="D195" s="14" t="s">
        <v>20</v>
      </c>
      <c r="E195" s="129">
        <f>41976+(7*364+7)</f>
        <v>44531</v>
      </c>
      <c r="F195" s="15">
        <v>168.95</v>
      </c>
      <c r="G195" s="130">
        <v>9</v>
      </c>
      <c r="H195" s="123">
        <f t="shared" ref="H195:H258" si="4">F195*G195</f>
        <v>1520.55</v>
      </c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7"/>
    </row>
    <row r="196" spans="1:23" x14ac:dyDescent="0.45">
      <c r="A196" s="125" t="s">
        <v>16</v>
      </c>
      <c r="B196" s="14" t="s">
        <v>1</v>
      </c>
      <c r="C196" s="127" t="s">
        <v>29</v>
      </c>
      <c r="D196" s="14" t="s">
        <v>23</v>
      </c>
      <c r="E196" s="129">
        <f>42251+(7*364+7)</f>
        <v>44806</v>
      </c>
      <c r="F196" s="15">
        <v>79.989999999999995</v>
      </c>
      <c r="G196" s="130">
        <v>7</v>
      </c>
      <c r="H196" s="123">
        <f t="shared" si="4"/>
        <v>559.92999999999995</v>
      </c>
      <c r="I196" s="16"/>
      <c r="J196" s="16"/>
      <c r="K196" s="16"/>
      <c r="L196" s="16"/>
      <c r="M196" s="16"/>
      <c r="N196" s="16"/>
      <c r="O196" s="16"/>
      <c r="P196" s="16"/>
      <c r="Q196" s="16"/>
      <c r="R196" s="16"/>
      <c r="S196" s="16"/>
      <c r="T196" s="16"/>
      <c r="U196" s="16"/>
      <c r="V196" s="16"/>
      <c r="W196" s="17"/>
    </row>
    <row r="197" spans="1:23" x14ac:dyDescent="0.45">
      <c r="A197" s="125" t="s">
        <v>34</v>
      </c>
      <c r="B197" s="14" t="s">
        <v>0</v>
      </c>
      <c r="C197" s="127" t="s">
        <v>32</v>
      </c>
      <c r="D197" s="14" t="s">
        <v>22</v>
      </c>
      <c r="E197" s="129">
        <f>41872+(7*364+7)</f>
        <v>44427</v>
      </c>
      <c r="F197" s="15">
        <v>168.95</v>
      </c>
      <c r="G197" s="130">
        <v>1</v>
      </c>
      <c r="H197" s="123">
        <f t="shared" si="4"/>
        <v>168.95</v>
      </c>
      <c r="I197" s="16"/>
      <c r="J197" s="16"/>
      <c r="K197" s="16"/>
      <c r="L197" s="16"/>
      <c r="M197" s="16"/>
      <c r="N197" s="16"/>
      <c r="O197" s="16"/>
      <c r="P197" s="16"/>
      <c r="Q197" s="16"/>
      <c r="R197" s="16"/>
      <c r="S197" s="16"/>
      <c r="T197" s="16"/>
      <c r="U197" s="16"/>
      <c r="V197" s="16"/>
      <c r="W197" s="17"/>
    </row>
    <row r="198" spans="1:23" x14ac:dyDescent="0.45">
      <c r="A198" s="125" t="s">
        <v>16</v>
      </c>
      <c r="B198" s="14" t="s">
        <v>0</v>
      </c>
      <c r="C198" s="127" t="s">
        <v>29</v>
      </c>
      <c r="D198" s="14" t="s">
        <v>21</v>
      </c>
      <c r="E198" s="129">
        <f>42015+(7*364+7)</f>
        <v>44570</v>
      </c>
      <c r="F198" s="15">
        <v>168.95</v>
      </c>
      <c r="G198" s="130">
        <v>11</v>
      </c>
      <c r="H198" s="123">
        <f t="shared" si="4"/>
        <v>1858.4499999999998</v>
      </c>
      <c r="I198" s="16"/>
      <c r="J198" s="16"/>
      <c r="K198" s="16"/>
      <c r="L198" s="16"/>
      <c r="M198" s="16"/>
      <c r="N198" s="16"/>
      <c r="O198" s="16"/>
      <c r="P198" s="16"/>
      <c r="Q198" s="16"/>
      <c r="R198" s="16"/>
      <c r="S198" s="16"/>
      <c r="T198" s="16"/>
      <c r="U198" s="16"/>
      <c r="V198" s="16"/>
      <c r="W198" s="17"/>
    </row>
    <row r="199" spans="1:23" x14ac:dyDescent="0.45">
      <c r="A199" s="125" t="s">
        <v>34</v>
      </c>
      <c r="B199" s="14" t="s">
        <v>0</v>
      </c>
      <c r="C199" s="127" t="s">
        <v>32</v>
      </c>
      <c r="D199" s="14" t="s">
        <v>21</v>
      </c>
      <c r="E199" s="129">
        <f>41885+(7*364+7)</f>
        <v>44440</v>
      </c>
      <c r="F199" s="15">
        <v>168.95</v>
      </c>
      <c r="G199" s="130">
        <v>12</v>
      </c>
      <c r="H199" s="123">
        <f t="shared" si="4"/>
        <v>2027.3999999999999</v>
      </c>
      <c r="I199" s="16"/>
      <c r="J199" s="16"/>
      <c r="K199" s="16"/>
      <c r="L199" s="16"/>
      <c r="M199" s="16"/>
      <c r="N199" s="16"/>
      <c r="O199" s="16"/>
      <c r="P199" s="16"/>
      <c r="Q199" s="16"/>
      <c r="R199" s="16"/>
      <c r="S199" s="16"/>
      <c r="T199" s="16"/>
      <c r="U199" s="16"/>
      <c r="V199" s="16"/>
      <c r="W199" s="17"/>
    </row>
    <row r="200" spans="1:23" x14ac:dyDescent="0.45">
      <c r="A200" s="125" t="s">
        <v>28</v>
      </c>
      <c r="B200" s="14" t="s">
        <v>3</v>
      </c>
      <c r="C200" s="127" t="s">
        <v>32</v>
      </c>
      <c r="D200" s="14" t="s">
        <v>21</v>
      </c>
      <c r="E200" s="129">
        <f>41767+(7*364+7)</f>
        <v>44322</v>
      </c>
      <c r="F200" s="15">
        <v>799.95</v>
      </c>
      <c r="G200" s="130">
        <v>6</v>
      </c>
      <c r="H200" s="123">
        <f t="shared" si="4"/>
        <v>4799.7000000000007</v>
      </c>
      <c r="I200" s="16"/>
      <c r="J200" s="16"/>
      <c r="K200" s="16"/>
      <c r="L200" s="16"/>
      <c r="M200" s="16"/>
      <c r="N200" s="16"/>
      <c r="O200" s="16"/>
      <c r="P200" s="16"/>
      <c r="Q200" s="16"/>
      <c r="R200" s="16"/>
      <c r="S200" s="16"/>
      <c r="T200" s="16"/>
      <c r="U200" s="16"/>
      <c r="V200" s="16"/>
      <c r="W200" s="17"/>
    </row>
    <row r="201" spans="1:23" x14ac:dyDescent="0.45">
      <c r="A201" s="125" t="s">
        <v>35</v>
      </c>
      <c r="B201" s="14" t="s">
        <v>0</v>
      </c>
      <c r="C201" s="127" t="s">
        <v>29</v>
      </c>
      <c r="D201" s="14" t="s">
        <v>22</v>
      </c>
      <c r="E201" s="129">
        <f>41973+(7*364+7)</f>
        <v>44528</v>
      </c>
      <c r="F201" s="15">
        <v>168.95</v>
      </c>
      <c r="G201" s="130">
        <v>14</v>
      </c>
      <c r="H201" s="123">
        <f t="shared" si="4"/>
        <v>2365.2999999999997</v>
      </c>
      <c r="I201" s="16"/>
      <c r="J201" s="16"/>
      <c r="K201" s="16"/>
      <c r="L201" s="16"/>
      <c r="M201" s="16"/>
      <c r="N201" s="16"/>
      <c r="O201" s="16"/>
      <c r="P201" s="16"/>
      <c r="Q201" s="16"/>
      <c r="R201" s="16"/>
      <c r="S201" s="16"/>
      <c r="T201" s="16"/>
      <c r="U201" s="16"/>
      <c r="V201" s="16"/>
      <c r="W201" s="17"/>
    </row>
    <row r="202" spans="1:23" x14ac:dyDescent="0.45">
      <c r="A202" s="125" t="s">
        <v>35</v>
      </c>
      <c r="B202" s="14" t="s">
        <v>4</v>
      </c>
      <c r="C202" s="127" t="s">
        <v>29</v>
      </c>
      <c r="D202" s="14" t="s">
        <v>23</v>
      </c>
      <c r="E202" s="129">
        <f>42279+(7*364+7)</f>
        <v>44834</v>
      </c>
      <c r="F202" s="15">
        <v>340.95</v>
      </c>
      <c r="G202" s="130">
        <v>9</v>
      </c>
      <c r="H202" s="123">
        <f t="shared" si="4"/>
        <v>3068.5499999999997</v>
      </c>
      <c r="I202" s="16"/>
      <c r="J202" s="16"/>
      <c r="K202" s="16"/>
      <c r="L202" s="16"/>
      <c r="M202" s="16"/>
      <c r="N202" s="16"/>
      <c r="O202" s="16"/>
      <c r="P202" s="16"/>
      <c r="Q202" s="16"/>
      <c r="R202" s="16"/>
      <c r="S202" s="16"/>
      <c r="T202" s="16"/>
      <c r="U202" s="16"/>
      <c r="V202" s="16"/>
      <c r="W202" s="17"/>
    </row>
    <row r="203" spans="1:23" x14ac:dyDescent="0.45">
      <c r="A203" s="125" t="s">
        <v>35</v>
      </c>
      <c r="B203" s="14" t="s">
        <v>4</v>
      </c>
      <c r="C203" s="127" t="s">
        <v>29</v>
      </c>
      <c r="D203" s="14" t="s">
        <v>19</v>
      </c>
      <c r="E203" s="129">
        <f>42302+(7*364+7)</f>
        <v>44857</v>
      </c>
      <c r="F203" s="15">
        <v>340.95</v>
      </c>
      <c r="G203" s="130">
        <v>18</v>
      </c>
      <c r="H203" s="123">
        <f t="shared" si="4"/>
        <v>6137.0999999999995</v>
      </c>
      <c r="I203" s="16"/>
      <c r="J203" s="16"/>
      <c r="K203" s="16"/>
      <c r="L203" s="16"/>
      <c r="M203" s="16"/>
      <c r="N203" s="16"/>
      <c r="O203" s="16"/>
      <c r="P203" s="16"/>
      <c r="Q203" s="16"/>
      <c r="R203" s="16"/>
      <c r="S203" s="16"/>
      <c r="T203" s="16"/>
      <c r="U203" s="16"/>
      <c r="V203" s="16"/>
      <c r="W203" s="17"/>
    </row>
    <row r="204" spans="1:23" x14ac:dyDescent="0.45">
      <c r="A204" s="125" t="s">
        <v>31</v>
      </c>
      <c r="B204" s="14" t="s">
        <v>1</v>
      </c>
      <c r="C204" s="127" t="s">
        <v>32</v>
      </c>
      <c r="D204" s="14" t="s">
        <v>21</v>
      </c>
      <c r="E204" s="129">
        <f>42262+(7*364+7)</f>
        <v>44817</v>
      </c>
      <c r="F204" s="15">
        <v>79.989999999999995</v>
      </c>
      <c r="G204" s="130">
        <v>15</v>
      </c>
      <c r="H204" s="123">
        <f t="shared" si="4"/>
        <v>1199.8499999999999</v>
      </c>
      <c r="I204" s="16"/>
      <c r="J204" s="16"/>
      <c r="K204" s="16"/>
      <c r="L204" s="16"/>
      <c r="M204" s="16"/>
      <c r="N204" s="16"/>
      <c r="O204" s="16"/>
      <c r="P204" s="16"/>
      <c r="Q204" s="16"/>
      <c r="R204" s="16"/>
      <c r="S204" s="16"/>
      <c r="T204" s="16"/>
      <c r="U204" s="16"/>
      <c r="V204" s="16"/>
      <c r="W204" s="17"/>
    </row>
    <row r="205" spans="1:23" x14ac:dyDescent="0.45">
      <c r="A205" s="125" t="s">
        <v>25</v>
      </c>
      <c r="B205" s="14" t="s">
        <v>1</v>
      </c>
      <c r="C205" s="127" t="s">
        <v>32</v>
      </c>
      <c r="D205" s="14" t="s">
        <v>23</v>
      </c>
      <c r="E205" s="129">
        <f>42003+(7*364+7)</f>
        <v>44558</v>
      </c>
      <c r="F205" s="15">
        <v>79.989999999999995</v>
      </c>
      <c r="G205" s="130">
        <v>1</v>
      </c>
      <c r="H205" s="123">
        <f t="shared" si="4"/>
        <v>79.989999999999995</v>
      </c>
      <c r="I205" s="16"/>
      <c r="J205" s="16"/>
      <c r="K205" s="16"/>
      <c r="L205" s="16"/>
      <c r="M205" s="16"/>
      <c r="N205" s="16"/>
      <c r="O205" s="16"/>
      <c r="P205" s="16"/>
      <c r="Q205" s="16"/>
      <c r="R205" s="16"/>
      <c r="S205" s="16"/>
      <c r="T205" s="16"/>
      <c r="U205" s="16"/>
      <c r="V205" s="16"/>
      <c r="W205" s="17"/>
    </row>
    <row r="206" spans="1:23" x14ac:dyDescent="0.45">
      <c r="A206" s="125" t="s">
        <v>6</v>
      </c>
      <c r="B206" s="14" t="s">
        <v>0</v>
      </c>
      <c r="C206" s="127" t="s">
        <v>18</v>
      </c>
      <c r="D206" s="14" t="s">
        <v>23</v>
      </c>
      <c r="E206" s="129">
        <f>41947+(7*364+7)</f>
        <v>44502</v>
      </c>
      <c r="F206" s="15">
        <v>168.95</v>
      </c>
      <c r="G206" s="130">
        <v>2</v>
      </c>
      <c r="H206" s="123">
        <f t="shared" si="4"/>
        <v>337.9</v>
      </c>
      <c r="I206" s="16"/>
      <c r="J206" s="16"/>
      <c r="K206" s="16"/>
      <c r="L206" s="16"/>
      <c r="M206" s="16"/>
      <c r="N206" s="16"/>
      <c r="O206" s="16"/>
      <c r="P206" s="16"/>
      <c r="Q206" s="16"/>
      <c r="R206" s="16"/>
      <c r="S206" s="16"/>
      <c r="T206" s="16"/>
      <c r="U206" s="16"/>
      <c r="V206" s="16"/>
      <c r="W206" s="17"/>
    </row>
    <row r="207" spans="1:23" x14ac:dyDescent="0.45">
      <c r="A207" s="125" t="s">
        <v>26</v>
      </c>
      <c r="B207" s="14" t="s">
        <v>4</v>
      </c>
      <c r="C207" s="127" t="s">
        <v>27</v>
      </c>
      <c r="D207" s="14" t="s">
        <v>23</v>
      </c>
      <c r="E207" s="129">
        <f>42360+(7*364+7)</f>
        <v>44915</v>
      </c>
      <c r="F207" s="15">
        <v>340.95</v>
      </c>
      <c r="G207" s="130">
        <v>12</v>
      </c>
      <c r="H207" s="123">
        <f t="shared" si="4"/>
        <v>4091.3999999999996</v>
      </c>
      <c r="I207" s="16"/>
      <c r="J207" s="16"/>
      <c r="K207" s="16"/>
      <c r="L207" s="16"/>
      <c r="M207" s="16"/>
      <c r="N207" s="16"/>
      <c r="O207" s="16"/>
      <c r="P207" s="16"/>
      <c r="Q207" s="16"/>
      <c r="R207" s="16"/>
      <c r="S207" s="16"/>
      <c r="T207" s="16"/>
      <c r="U207" s="16"/>
      <c r="V207" s="16"/>
      <c r="W207" s="17"/>
    </row>
    <row r="208" spans="1:23" x14ac:dyDescent="0.45">
      <c r="A208" s="125" t="s">
        <v>25</v>
      </c>
      <c r="B208" s="14" t="s">
        <v>1</v>
      </c>
      <c r="C208" s="127" t="s">
        <v>32</v>
      </c>
      <c r="D208" s="14" t="s">
        <v>23</v>
      </c>
      <c r="E208" s="129">
        <f>42223+(7*364+7)</f>
        <v>44778</v>
      </c>
      <c r="F208" s="15">
        <v>79.989999999999995</v>
      </c>
      <c r="G208" s="130">
        <v>3</v>
      </c>
      <c r="H208" s="123">
        <f t="shared" si="4"/>
        <v>239.96999999999997</v>
      </c>
      <c r="I208" s="16"/>
      <c r="J208" s="16"/>
      <c r="K208" s="16"/>
      <c r="L208" s="16"/>
      <c r="M208" s="16"/>
      <c r="N208" s="16"/>
      <c r="O208" s="16"/>
      <c r="P208" s="16"/>
      <c r="Q208" s="16"/>
      <c r="R208" s="16"/>
      <c r="S208" s="16"/>
      <c r="T208" s="16"/>
      <c r="U208" s="16"/>
      <c r="V208" s="16"/>
      <c r="W208" s="17"/>
    </row>
    <row r="209" spans="1:23" x14ac:dyDescent="0.45">
      <c r="A209" s="125" t="s">
        <v>33</v>
      </c>
      <c r="B209" s="14" t="s">
        <v>2</v>
      </c>
      <c r="C209" s="127" t="s">
        <v>18</v>
      </c>
      <c r="D209" s="14" t="s">
        <v>23</v>
      </c>
      <c r="E209" s="129">
        <f>41777+(7*364+7)</f>
        <v>44332</v>
      </c>
      <c r="F209" s="15">
        <v>340.95</v>
      </c>
      <c r="G209" s="130">
        <v>5</v>
      </c>
      <c r="H209" s="123">
        <f t="shared" si="4"/>
        <v>1704.75</v>
      </c>
      <c r="I209" s="16"/>
      <c r="J209" s="16"/>
      <c r="K209" s="16"/>
      <c r="L209" s="16"/>
      <c r="M209" s="16"/>
      <c r="N209" s="16"/>
      <c r="O209" s="16"/>
      <c r="P209" s="16"/>
      <c r="Q209" s="16"/>
      <c r="R209" s="16"/>
      <c r="S209" s="16"/>
      <c r="T209" s="16"/>
      <c r="U209" s="16"/>
      <c r="V209" s="16"/>
      <c r="W209" s="17"/>
    </row>
    <row r="210" spans="1:23" x14ac:dyDescent="0.45">
      <c r="A210" s="125" t="s">
        <v>17</v>
      </c>
      <c r="B210" s="14" t="s">
        <v>1</v>
      </c>
      <c r="C210" s="127" t="s">
        <v>18</v>
      </c>
      <c r="D210" s="14" t="s">
        <v>23</v>
      </c>
      <c r="E210" s="129">
        <f>41812+(7*364+7)</f>
        <v>44367</v>
      </c>
      <c r="F210" s="15">
        <v>79.989999999999995</v>
      </c>
      <c r="G210" s="130">
        <v>3</v>
      </c>
      <c r="H210" s="123">
        <f t="shared" si="4"/>
        <v>239.96999999999997</v>
      </c>
      <c r="I210" s="16"/>
      <c r="J210" s="16"/>
      <c r="K210" s="16"/>
      <c r="L210" s="16"/>
      <c r="M210" s="16"/>
      <c r="N210" s="16"/>
      <c r="O210" s="16"/>
      <c r="P210" s="16"/>
      <c r="Q210" s="16"/>
      <c r="R210" s="16"/>
      <c r="S210" s="16"/>
      <c r="T210" s="16"/>
      <c r="U210" s="16"/>
      <c r="V210" s="16"/>
      <c r="W210" s="17"/>
    </row>
    <row r="211" spans="1:23" x14ac:dyDescent="0.45">
      <c r="A211" s="125" t="s">
        <v>7</v>
      </c>
      <c r="B211" s="14" t="s">
        <v>2</v>
      </c>
      <c r="C211" s="127" t="s">
        <v>27</v>
      </c>
      <c r="D211" s="14" t="s">
        <v>23</v>
      </c>
      <c r="E211" s="129">
        <f>41692+(7*364+7)</f>
        <v>44247</v>
      </c>
      <c r="F211" s="15">
        <v>340.95</v>
      </c>
      <c r="G211" s="130">
        <v>2</v>
      </c>
      <c r="H211" s="123">
        <f t="shared" si="4"/>
        <v>681.9</v>
      </c>
      <c r="I211" s="16"/>
      <c r="J211" s="16"/>
      <c r="K211" s="16"/>
      <c r="L211" s="16"/>
      <c r="M211" s="16"/>
      <c r="N211" s="16"/>
      <c r="O211" s="16"/>
      <c r="P211" s="16"/>
      <c r="Q211" s="16"/>
      <c r="R211" s="16"/>
      <c r="S211" s="16"/>
      <c r="T211" s="16"/>
      <c r="U211" s="16"/>
      <c r="V211" s="16"/>
      <c r="W211" s="17"/>
    </row>
    <row r="212" spans="1:23" x14ac:dyDescent="0.45">
      <c r="A212" s="125" t="s">
        <v>34</v>
      </c>
      <c r="B212" s="14" t="s">
        <v>0</v>
      </c>
      <c r="C212" s="127" t="s">
        <v>32</v>
      </c>
      <c r="D212" s="14" t="s">
        <v>22</v>
      </c>
      <c r="E212" s="129">
        <f>42182+(7*364+7)</f>
        <v>44737</v>
      </c>
      <c r="F212" s="15">
        <v>168.95</v>
      </c>
      <c r="G212" s="130">
        <v>3</v>
      </c>
      <c r="H212" s="123">
        <f t="shared" si="4"/>
        <v>506.84999999999997</v>
      </c>
      <c r="I212" s="16"/>
      <c r="J212" s="16"/>
      <c r="K212" s="16"/>
      <c r="L212" s="16"/>
      <c r="M212" s="16"/>
      <c r="N212" s="16"/>
      <c r="O212" s="16"/>
      <c r="P212" s="16"/>
      <c r="Q212" s="16"/>
      <c r="R212" s="16"/>
      <c r="S212" s="16"/>
      <c r="T212" s="16"/>
      <c r="U212" s="16"/>
      <c r="V212" s="16"/>
      <c r="W212" s="17"/>
    </row>
    <row r="213" spans="1:23" x14ac:dyDescent="0.45">
      <c r="A213" s="125" t="s">
        <v>16</v>
      </c>
      <c r="B213" s="14" t="s">
        <v>0</v>
      </c>
      <c r="C213" s="127" t="s">
        <v>29</v>
      </c>
      <c r="D213" s="14" t="s">
        <v>22</v>
      </c>
      <c r="E213" s="129">
        <f>42256+(7*364+7)</f>
        <v>44811</v>
      </c>
      <c r="F213" s="15">
        <v>168.95</v>
      </c>
      <c r="G213" s="130">
        <v>6</v>
      </c>
      <c r="H213" s="123">
        <f t="shared" si="4"/>
        <v>1013.6999999999999</v>
      </c>
      <c r="I213" s="16"/>
      <c r="J213" s="16"/>
      <c r="K213" s="16"/>
      <c r="L213" s="16"/>
      <c r="M213" s="16"/>
      <c r="N213" s="16"/>
      <c r="O213" s="16"/>
      <c r="P213" s="16"/>
      <c r="Q213" s="16"/>
      <c r="R213" s="16"/>
      <c r="S213" s="16"/>
      <c r="T213" s="16"/>
      <c r="U213" s="16"/>
      <c r="V213" s="16"/>
      <c r="W213" s="17"/>
    </row>
    <row r="214" spans="1:23" x14ac:dyDescent="0.45">
      <c r="A214" s="125" t="s">
        <v>7</v>
      </c>
      <c r="B214" s="14" t="s">
        <v>3</v>
      </c>
      <c r="C214" s="127" t="s">
        <v>27</v>
      </c>
      <c r="D214" s="14" t="s">
        <v>23</v>
      </c>
      <c r="E214" s="129">
        <f>42305+(7*364+7)</f>
        <v>44860</v>
      </c>
      <c r="F214" s="15">
        <v>799.95</v>
      </c>
      <c r="G214" s="130">
        <v>13</v>
      </c>
      <c r="H214" s="123">
        <f t="shared" si="4"/>
        <v>10399.35</v>
      </c>
      <c r="I214" s="16"/>
      <c r="J214" s="16"/>
      <c r="K214" s="16"/>
      <c r="L214" s="16"/>
      <c r="M214" s="16"/>
      <c r="N214" s="16"/>
      <c r="O214" s="16"/>
      <c r="P214" s="16"/>
      <c r="Q214" s="16"/>
      <c r="R214" s="16"/>
      <c r="S214" s="16"/>
      <c r="T214" s="16"/>
      <c r="U214" s="16"/>
      <c r="V214" s="16"/>
      <c r="W214" s="17"/>
    </row>
    <row r="215" spans="1:23" x14ac:dyDescent="0.45">
      <c r="A215" s="125" t="s">
        <v>16</v>
      </c>
      <c r="B215" s="14" t="s">
        <v>1</v>
      </c>
      <c r="C215" s="127" t="s">
        <v>29</v>
      </c>
      <c r="D215" s="14" t="s">
        <v>20</v>
      </c>
      <c r="E215" s="129">
        <f>42018+(7*364+7)</f>
        <v>44573</v>
      </c>
      <c r="F215" s="15">
        <v>79.989999999999995</v>
      </c>
      <c r="G215" s="130">
        <v>12</v>
      </c>
      <c r="H215" s="123">
        <f t="shared" si="4"/>
        <v>959.87999999999988</v>
      </c>
      <c r="I215" s="16"/>
      <c r="J215" s="16"/>
      <c r="K215" s="16"/>
      <c r="L215" s="16"/>
      <c r="M215" s="16"/>
      <c r="N215" s="16"/>
      <c r="O215" s="16"/>
      <c r="P215" s="16"/>
      <c r="Q215" s="16"/>
      <c r="R215" s="16"/>
      <c r="S215" s="16"/>
      <c r="T215" s="16"/>
      <c r="U215" s="16"/>
      <c r="V215" s="16"/>
      <c r="W215" s="17"/>
    </row>
    <row r="216" spans="1:23" x14ac:dyDescent="0.45">
      <c r="A216" s="125" t="s">
        <v>6</v>
      </c>
      <c r="B216" s="14" t="s">
        <v>1</v>
      </c>
      <c r="C216" s="127" t="s">
        <v>18</v>
      </c>
      <c r="D216" s="14" t="s">
        <v>19</v>
      </c>
      <c r="E216" s="129">
        <f>41747+(7*364+7)</f>
        <v>44302</v>
      </c>
      <c r="F216" s="15">
        <v>79.989999999999995</v>
      </c>
      <c r="G216" s="130">
        <v>12</v>
      </c>
      <c r="H216" s="123">
        <f t="shared" si="4"/>
        <v>959.87999999999988</v>
      </c>
      <c r="I216" s="16"/>
      <c r="J216" s="16"/>
      <c r="K216" s="16"/>
      <c r="L216" s="16"/>
      <c r="M216" s="16"/>
      <c r="N216" s="16"/>
      <c r="O216" s="16"/>
      <c r="P216" s="16"/>
      <c r="Q216" s="16"/>
      <c r="R216" s="16"/>
      <c r="S216" s="16"/>
      <c r="T216" s="16"/>
      <c r="U216" s="16"/>
      <c r="V216" s="16"/>
      <c r="W216" s="17"/>
    </row>
    <row r="217" spans="1:23" x14ac:dyDescent="0.45">
      <c r="A217" s="125" t="s">
        <v>26</v>
      </c>
      <c r="B217" s="14" t="s">
        <v>3</v>
      </c>
      <c r="C217" s="127" t="s">
        <v>27</v>
      </c>
      <c r="D217" s="14" t="s">
        <v>20</v>
      </c>
      <c r="E217" s="129">
        <f>41934+(7*364+7)</f>
        <v>44489</v>
      </c>
      <c r="F217" s="15">
        <v>799.95</v>
      </c>
      <c r="G217" s="130">
        <v>13</v>
      </c>
      <c r="H217" s="123">
        <f t="shared" si="4"/>
        <v>10399.35</v>
      </c>
      <c r="I217" s="16"/>
      <c r="J217" s="16"/>
      <c r="K217" s="16"/>
      <c r="L217" s="16"/>
      <c r="M217" s="16"/>
      <c r="N217" s="16"/>
      <c r="O217" s="16"/>
      <c r="P217" s="16"/>
      <c r="Q217" s="16"/>
      <c r="R217" s="16"/>
      <c r="S217" s="16"/>
      <c r="T217" s="16"/>
      <c r="U217" s="16"/>
      <c r="V217" s="16"/>
      <c r="W217" s="17"/>
    </row>
    <row r="218" spans="1:23" x14ac:dyDescent="0.45">
      <c r="A218" s="125" t="s">
        <v>25</v>
      </c>
      <c r="B218" s="14" t="s">
        <v>3</v>
      </c>
      <c r="C218" s="127" t="s">
        <v>32</v>
      </c>
      <c r="D218" s="14" t="s">
        <v>20</v>
      </c>
      <c r="E218" s="129">
        <f>42172+(7*364+7)</f>
        <v>44727</v>
      </c>
      <c r="F218" s="15">
        <v>799.95</v>
      </c>
      <c r="G218" s="130">
        <v>1</v>
      </c>
      <c r="H218" s="123">
        <f t="shared" si="4"/>
        <v>799.95</v>
      </c>
      <c r="I218" s="16"/>
      <c r="J218" s="16"/>
      <c r="K218" s="16"/>
      <c r="L218" s="16"/>
      <c r="M218" s="16"/>
      <c r="N218" s="16"/>
      <c r="O218" s="16"/>
      <c r="P218" s="16"/>
      <c r="Q218" s="16"/>
      <c r="R218" s="16"/>
      <c r="S218" s="16"/>
      <c r="T218" s="16"/>
      <c r="U218" s="16"/>
      <c r="V218" s="16"/>
      <c r="W218" s="17"/>
    </row>
    <row r="219" spans="1:23" x14ac:dyDescent="0.45">
      <c r="A219" s="125" t="s">
        <v>25</v>
      </c>
      <c r="B219" s="14" t="s">
        <v>1</v>
      </c>
      <c r="C219" s="127" t="s">
        <v>32</v>
      </c>
      <c r="D219" s="14" t="s">
        <v>19</v>
      </c>
      <c r="E219" s="129">
        <f>41685+(7*364+7)</f>
        <v>44240</v>
      </c>
      <c r="F219" s="15">
        <v>79.989999999999995</v>
      </c>
      <c r="G219" s="130">
        <v>17</v>
      </c>
      <c r="H219" s="123">
        <f t="shared" si="4"/>
        <v>1359.83</v>
      </c>
      <c r="I219" s="16"/>
      <c r="J219" s="16"/>
      <c r="K219" s="16"/>
      <c r="L219" s="16"/>
      <c r="M219" s="16"/>
      <c r="N219" s="16"/>
      <c r="O219" s="16"/>
      <c r="P219" s="16"/>
      <c r="Q219" s="16"/>
      <c r="R219" s="16"/>
      <c r="S219" s="16"/>
      <c r="T219" s="16"/>
      <c r="U219" s="16"/>
      <c r="V219" s="16"/>
      <c r="W219" s="17"/>
    </row>
    <row r="220" spans="1:23" x14ac:dyDescent="0.45">
      <c r="A220" s="125" t="s">
        <v>33</v>
      </c>
      <c r="B220" s="14" t="s">
        <v>4</v>
      </c>
      <c r="C220" s="127" t="s">
        <v>18</v>
      </c>
      <c r="D220" s="14" t="s">
        <v>22</v>
      </c>
      <c r="E220" s="129">
        <f>42001+(7*364+7)</f>
        <v>44556</v>
      </c>
      <c r="F220" s="15">
        <v>340.95</v>
      </c>
      <c r="G220" s="130">
        <v>8</v>
      </c>
      <c r="H220" s="123">
        <f t="shared" si="4"/>
        <v>2727.6</v>
      </c>
      <c r="I220" s="16"/>
      <c r="J220" s="16"/>
      <c r="K220" s="16"/>
      <c r="L220" s="16"/>
      <c r="M220" s="16"/>
      <c r="N220" s="16"/>
      <c r="O220" s="16"/>
      <c r="P220" s="16"/>
      <c r="Q220" s="16"/>
      <c r="R220" s="16"/>
      <c r="S220" s="16"/>
      <c r="T220" s="16"/>
      <c r="U220" s="16"/>
      <c r="V220" s="16"/>
      <c r="W220" s="17"/>
    </row>
    <row r="221" spans="1:23" x14ac:dyDescent="0.45">
      <c r="A221" s="125" t="s">
        <v>35</v>
      </c>
      <c r="B221" s="14" t="s">
        <v>1</v>
      </c>
      <c r="C221" s="127" t="s">
        <v>29</v>
      </c>
      <c r="D221" s="14" t="s">
        <v>20</v>
      </c>
      <c r="E221" s="129">
        <f>42057+(7*364+7)</f>
        <v>44612</v>
      </c>
      <c r="F221" s="15">
        <v>79.989999999999995</v>
      </c>
      <c r="G221" s="130">
        <v>3</v>
      </c>
      <c r="H221" s="123">
        <f t="shared" si="4"/>
        <v>239.96999999999997</v>
      </c>
      <c r="I221" s="16"/>
      <c r="J221" s="16"/>
      <c r="K221" s="16"/>
      <c r="L221" s="16"/>
      <c r="M221" s="16"/>
      <c r="N221" s="16"/>
      <c r="O221" s="16"/>
      <c r="P221" s="16"/>
      <c r="Q221" s="16"/>
      <c r="R221" s="16"/>
      <c r="S221" s="16"/>
      <c r="T221" s="16"/>
      <c r="U221" s="16"/>
      <c r="V221" s="16"/>
      <c r="W221" s="17"/>
    </row>
    <row r="222" spans="1:23" x14ac:dyDescent="0.45">
      <c r="A222" s="125" t="s">
        <v>28</v>
      </c>
      <c r="B222" s="14" t="s">
        <v>3</v>
      </c>
      <c r="C222" s="127" t="s">
        <v>32</v>
      </c>
      <c r="D222" s="14" t="s">
        <v>22</v>
      </c>
      <c r="E222" s="129">
        <f>41686+(7*364+7)</f>
        <v>44241</v>
      </c>
      <c r="F222" s="15">
        <v>799.95</v>
      </c>
      <c r="G222" s="130">
        <v>1</v>
      </c>
      <c r="H222" s="123">
        <f t="shared" si="4"/>
        <v>799.95</v>
      </c>
      <c r="I222" s="16"/>
      <c r="J222" s="16"/>
      <c r="K222" s="16"/>
      <c r="L222" s="16"/>
      <c r="M222" s="16"/>
      <c r="N222" s="16"/>
      <c r="O222" s="16"/>
      <c r="P222" s="16"/>
      <c r="Q222" s="16"/>
      <c r="R222" s="16"/>
      <c r="S222" s="16"/>
      <c r="T222" s="16"/>
      <c r="U222" s="16"/>
      <c r="V222" s="16"/>
      <c r="W222" s="17"/>
    </row>
    <row r="223" spans="1:23" x14ac:dyDescent="0.45">
      <c r="A223" s="125" t="s">
        <v>7</v>
      </c>
      <c r="B223" s="14" t="s">
        <v>0</v>
      </c>
      <c r="C223" s="127" t="s">
        <v>27</v>
      </c>
      <c r="D223" s="14" t="s">
        <v>22</v>
      </c>
      <c r="E223" s="129">
        <f>42276+(7*364+7)</f>
        <v>44831</v>
      </c>
      <c r="F223" s="15">
        <v>168.95</v>
      </c>
      <c r="G223" s="130">
        <v>10</v>
      </c>
      <c r="H223" s="123">
        <f t="shared" si="4"/>
        <v>1689.5</v>
      </c>
      <c r="I223" s="16"/>
      <c r="J223" s="16"/>
      <c r="K223" s="16"/>
      <c r="L223" s="16"/>
      <c r="M223" s="16"/>
      <c r="N223" s="16"/>
      <c r="O223" s="16"/>
      <c r="P223" s="16"/>
      <c r="Q223" s="16"/>
      <c r="R223" s="16"/>
      <c r="S223" s="16"/>
      <c r="T223" s="16"/>
      <c r="U223" s="16"/>
      <c r="V223" s="16"/>
      <c r="W223" s="17"/>
    </row>
    <row r="224" spans="1:23" x14ac:dyDescent="0.45">
      <c r="A224" s="125" t="s">
        <v>16</v>
      </c>
      <c r="B224" s="14" t="s">
        <v>4</v>
      </c>
      <c r="C224" s="127" t="s">
        <v>29</v>
      </c>
      <c r="D224" s="14" t="s">
        <v>23</v>
      </c>
      <c r="E224" s="129">
        <f>41742+(7*364+7)</f>
        <v>44297</v>
      </c>
      <c r="F224" s="15">
        <v>340.95</v>
      </c>
      <c r="G224" s="130">
        <v>14</v>
      </c>
      <c r="H224" s="123">
        <f t="shared" si="4"/>
        <v>4773.3</v>
      </c>
      <c r="I224" s="16"/>
      <c r="J224" s="16"/>
      <c r="K224" s="16"/>
      <c r="L224" s="16"/>
      <c r="M224" s="16"/>
      <c r="N224" s="16"/>
      <c r="O224" s="16"/>
      <c r="P224" s="16"/>
      <c r="Q224" s="16"/>
      <c r="R224" s="16"/>
      <c r="S224" s="16"/>
      <c r="T224" s="16"/>
      <c r="U224" s="16"/>
      <c r="V224" s="16"/>
      <c r="W224" s="17"/>
    </row>
    <row r="225" spans="1:23" x14ac:dyDescent="0.45">
      <c r="A225" s="125" t="s">
        <v>17</v>
      </c>
      <c r="B225" s="14" t="s">
        <v>1</v>
      </c>
      <c r="C225" s="127" t="s">
        <v>18</v>
      </c>
      <c r="D225" s="14" t="s">
        <v>23</v>
      </c>
      <c r="E225" s="129">
        <f>41851+(7*364+7)</f>
        <v>44406</v>
      </c>
      <c r="F225" s="15">
        <v>79.989999999999995</v>
      </c>
      <c r="G225" s="130">
        <v>10</v>
      </c>
      <c r="H225" s="123">
        <f t="shared" si="4"/>
        <v>799.9</v>
      </c>
      <c r="I225" s="16"/>
      <c r="J225" s="16"/>
      <c r="K225" s="16"/>
      <c r="L225" s="16"/>
      <c r="M225" s="16"/>
      <c r="N225" s="16"/>
      <c r="O225" s="16"/>
      <c r="P225" s="16"/>
      <c r="Q225" s="16"/>
      <c r="R225" s="16"/>
      <c r="S225" s="16"/>
      <c r="T225" s="16"/>
      <c r="U225" s="16"/>
      <c r="V225" s="16"/>
      <c r="W225" s="17"/>
    </row>
    <row r="226" spans="1:23" x14ac:dyDescent="0.45">
      <c r="A226" s="125" t="s">
        <v>34</v>
      </c>
      <c r="B226" s="14" t="s">
        <v>4</v>
      </c>
      <c r="C226" s="127" t="s">
        <v>32</v>
      </c>
      <c r="D226" s="14" t="s">
        <v>23</v>
      </c>
      <c r="E226" s="129">
        <f>42213+(7*364+7)</f>
        <v>44768</v>
      </c>
      <c r="F226" s="15">
        <v>340.95</v>
      </c>
      <c r="G226" s="130">
        <v>14</v>
      </c>
      <c r="H226" s="123">
        <f t="shared" si="4"/>
        <v>4773.3</v>
      </c>
      <c r="I226" s="16"/>
      <c r="J226" s="16"/>
      <c r="K226" s="16"/>
      <c r="L226" s="16"/>
      <c r="M226" s="16"/>
      <c r="N226" s="16"/>
      <c r="O226" s="16"/>
      <c r="P226" s="16"/>
      <c r="Q226" s="16"/>
      <c r="R226" s="16"/>
      <c r="S226" s="16"/>
      <c r="T226" s="16"/>
      <c r="U226" s="16"/>
      <c r="V226" s="16"/>
      <c r="W226" s="17"/>
    </row>
    <row r="227" spans="1:23" x14ac:dyDescent="0.45">
      <c r="A227" s="125" t="s">
        <v>16</v>
      </c>
      <c r="B227" s="14" t="s">
        <v>4</v>
      </c>
      <c r="C227" s="127" t="s">
        <v>29</v>
      </c>
      <c r="D227" s="14" t="s">
        <v>20</v>
      </c>
      <c r="E227" s="129">
        <f>41766+(7*364+7)</f>
        <v>44321</v>
      </c>
      <c r="F227" s="15">
        <v>340.95</v>
      </c>
      <c r="G227" s="130">
        <v>2</v>
      </c>
      <c r="H227" s="123">
        <f t="shared" si="4"/>
        <v>681.9</v>
      </c>
      <c r="I227" s="16"/>
      <c r="J227" s="16"/>
      <c r="K227" s="16"/>
      <c r="L227" s="16"/>
      <c r="M227" s="16"/>
      <c r="N227" s="16"/>
      <c r="O227" s="16"/>
      <c r="P227" s="16"/>
      <c r="Q227" s="16"/>
      <c r="R227" s="16"/>
      <c r="S227" s="16"/>
      <c r="T227" s="16"/>
      <c r="U227" s="16"/>
      <c r="V227" s="16"/>
      <c r="W227" s="17"/>
    </row>
    <row r="228" spans="1:23" x14ac:dyDescent="0.45">
      <c r="A228" s="125" t="s">
        <v>30</v>
      </c>
      <c r="B228" s="14" t="s">
        <v>3</v>
      </c>
      <c r="C228" s="127" t="s">
        <v>18</v>
      </c>
      <c r="D228" s="14" t="s">
        <v>19</v>
      </c>
      <c r="E228" s="129">
        <f>41690+(7*364+7)</f>
        <v>44245</v>
      </c>
      <c r="F228" s="15">
        <v>799.95</v>
      </c>
      <c r="G228" s="130">
        <v>18</v>
      </c>
      <c r="H228" s="123">
        <f t="shared" si="4"/>
        <v>14399.1</v>
      </c>
      <c r="I228" s="16"/>
      <c r="J228" s="16"/>
      <c r="K228" s="16"/>
      <c r="L228" s="16"/>
      <c r="M228" s="16"/>
      <c r="N228" s="16"/>
      <c r="O228" s="16"/>
      <c r="P228" s="16"/>
      <c r="Q228" s="16"/>
      <c r="R228" s="16"/>
      <c r="S228" s="16"/>
      <c r="T228" s="16"/>
      <c r="U228" s="16"/>
      <c r="V228" s="16"/>
      <c r="W228" s="17"/>
    </row>
    <row r="229" spans="1:23" x14ac:dyDescent="0.45">
      <c r="A229" s="125" t="s">
        <v>28</v>
      </c>
      <c r="B229" s="14" t="s">
        <v>0</v>
      </c>
      <c r="C229" s="127" t="s">
        <v>32</v>
      </c>
      <c r="D229" s="14" t="s">
        <v>19</v>
      </c>
      <c r="E229" s="129">
        <f>41787+(7*364+7)</f>
        <v>44342</v>
      </c>
      <c r="F229" s="15">
        <v>168.95</v>
      </c>
      <c r="G229" s="130">
        <v>6</v>
      </c>
      <c r="H229" s="123">
        <f t="shared" si="4"/>
        <v>1013.6999999999999</v>
      </c>
      <c r="I229" s="16"/>
      <c r="J229" s="16"/>
      <c r="K229" s="16"/>
      <c r="L229" s="16"/>
      <c r="M229" s="16"/>
      <c r="N229" s="16"/>
      <c r="O229" s="16"/>
      <c r="P229" s="16"/>
      <c r="Q229" s="16"/>
      <c r="R229" s="16"/>
      <c r="S229" s="16"/>
      <c r="T229" s="16"/>
      <c r="U229" s="16"/>
      <c r="V229" s="16"/>
      <c r="W229" s="17"/>
    </row>
    <row r="230" spans="1:23" x14ac:dyDescent="0.45">
      <c r="A230" s="125" t="s">
        <v>6</v>
      </c>
      <c r="B230" s="14" t="s">
        <v>4</v>
      </c>
      <c r="C230" s="127" t="s">
        <v>18</v>
      </c>
      <c r="D230" s="14" t="s">
        <v>20</v>
      </c>
      <c r="E230" s="129">
        <f>42347+(7*364+7)</f>
        <v>44902</v>
      </c>
      <c r="F230" s="15">
        <v>340.95</v>
      </c>
      <c r="G230" s="130">
        <v>7</v>
      </c>
      <c r="H230" s="123">
        <f t="shared" si="4"/>
        <v>2386.65</v>
      </c>
      <c r="I230" s="16"/>
      <c r="J230" s="16"/>
      <c r="K230" s="16"/>
      <c r="L230" s="16"/>
      <c r="M230" s="16"/>
      <c r="N230" s="16"/>
      <c r="O230" s="16"/>
      <c r="P230" s="16"/>
      <c r="Q230" s="16"/>
      <c r="R230" s="16"/>
      <c r="S230" s="16"/>
      <c r="T230" s="16"/>
      <c r="U230" s="16"/>
      <c r="V230" s="16"/>
      <c r="W230" s="17"/>
    </row>
    <row r="231" spans="1:23" x14ac:dyDescent="0.45">
      <c r="A231" s="125" t="s">
        <v>25</v>
      </c>
      <c r="B231" s="14" t="s">
        <v>4</v>
      </c>
      <c r="C231" s="127" t="s">
        <v>32</v>
      </c>
      <c r="D231" s="14" t="s">
        <v>22</v>
      </c>
      <c r="E231" s="129">
        <f>42102+(7*364+7)</f>
        <v>44657</v>
      </c>
      <c r="F231" s="15">
        <v>340.95</v>
      </c>
      <c r="G231" s="130">
        <v>10</v>
      </c>
      <c r="H231" s="123">
        <f t="shared" si="4"/>
        <v>3409.5</v>
      </c>
      <c r="I231" s="16"/>
      <c r="J231" s="16"/>
      <c r="K231" s="16"/>
      <c r="L231" s="16"/>
      <c r="M231" s="16"/>
      <c r="N231" s="16"/>
      <c r="O231" s="16"/>
      <c r="P231" s="16"/>
      <c r="Q231" s="16"/>
      <c r="R231" s="16"/>
      <c r="S231" s="16"/>
      <c r="T231" s="16"/>
      <c r="U231" s="16"/>
      <c r="V231" s="16"/>
      <c r="W231" s="17"/>
    </row>
    <row r="232" spans="1:23" x14ac:dyDescent="0.45">
      <c r="A232" s="125" t="s">
        <v>33</v>
      </c>
      <c r="B232" s="14" t="s">
        <v>1</v>
      </c>
      <c r="C232" s="127" t="s">
        <v>18</v>
      </c>
      <c r="D232" s="14" t="s">
        <v>23</v>
      </c>
      <c r="E232" s="129">
        <f>42025+(7*364+7)</f>
        <v>44580</v>
      </c>
      <c r="F232" s="15">
        <v>79.989999999999995</v>
      </c>
      <c r="G232" s="130">
        <v>14</v>
      </c>
      <c r="H232" s="123">
        <f t="shared" si="4"/>
        <v>1119.8599999999999</v>
      </c>
      <c r="I232" s="16"/>
      <c r="J232" s="16"/>
      <c r="K232" s="16"/>
      <c r="L232" s="16"/>
      <c r="M232" s="16"/>
      <c r="N232" s="16"/>
      <c r="O232" s="16"/>
      <c r="P232" s="16"/>
      <c r="Q232" s="16"/>
      <c r="R232" s="16"/>
      <c r="S232" s="16"/>
      <c r="T232" s="16"/>
      <c r="U232" s="16"/>
      <c r="V232" s="16"/>
      <c r="W232" s="17"/>
    </row>
    <row r="233" spans="1:23" x14ac:dyDescent="0.45">
      <c r="A233" s="125" t="s">
        <v>33</v>
      </c>
      <c r="B233" s="14" t="s">
        <v>4</v>
      </c>
      <c r="C233" s="127" t="s">
        <v>18</v>
      </c>
      <c r="D233" s="14" t="s">
        <v>20</v>
      </c>
      <c r="E233" s="129">
        <f>41934+(7*364+7)</f>
        <v>44489</v>
      </c>
      <c r="F233" s="15">
        <v>340.95</v>
      </c>
      <c r="G233" s="130">
        <v>7</v>
      </c>
      <c r="H233" s="123">
        <f t="shared" si="4"/>
        <v>2386.65</v>
      </c>
      <c r="I233" s="16"/>
      <c r="J233" s="16"/>
      <c r="K233" s="16"/>
      <c r="L233" s="16"/>
      <c r="M233" s="16"/>
      <c r="N233" s="16"/>
      <c r="O233" s="16"/>
      <c r="P233" s="16"/>
      <c r="Q233" s="16"/>
      <c r="R233" s="16"/>
      <c r="S233" s="16"/>
      <c r="T233" s="16"/>
      <c r="U233" s="16"/>
      <c r="V233" s="16"/>
      <c r="W233" s="17"/>
    </row>
    <row r="234" spans="1:23" x14ac:dyDescent="0.45">
      <c r="A234" s="125" t="s">
        <v>16</v>
      </c>
      <c r="B234" s="14" t="s">
        <v>0</v>
      </c>
      <c r="C234" s="127" t="s">
        <v>29</v>
      </c>
      <c r="D234" s="14" t="s">
        <v>23</v>
      </c>
      <c r="E234" s="129">
        <f>41951+(7*364+7)</f>
        <v>44506</v>
      </c>
      <c r="F234" s="15">
        <v>168.95</v>
      </c>
      <c r="G234" s="130">
        <v>11</v>
      </c>
      <c r="H234" s="123">
        <f t="shared" si="4"/>
        <v>1858.4499999999998</v>
      </c>
      <c r="I234" s="16"/>
      <c r="J234" s="16"/>
      <c r="K234" s="16"/>
      <c r="L234" s="16"/>
      <c r="M234" s="16"/>
      <c r="N234" s="16"/>
      <c r="O234" s="16"/>
      <c r="P234" s="16"/>
      <c r="Q234" s="16"/>
      <c r="R234" s="16"/>
      <c r="S234" s="16"/>
      <c r="T234" s="16"/>
      <c r="U234" s="16"/>
      <c r="V234" s="16"/>
      <c r="W234" s="17"/>
    </row>
    <row r="235" spans="1:23" x14ac:dyDescent="0.45">
      <c r="A235" s="125" t="s">
        <v>35</v>
      </c>
      <c r="B235" s="14" t="s">
        <v>4</v>
      </c>
      <c r="C235" s="127" t="s">
        <v>29</v>
      </c>
      <c r="D235" s="14" t="s">
        <v>21</v>
      </c>
      <c r="E235" s="129">
        <f>42081+(7*364+7)</f>
        <v>44636</v>
      </c>
      <c r="F235" s="15">
        <v>340.95</v>
      </c>
      <c r="G235" s="130">
        <v>8</v>
      </c>
      <c r="H235" s="123">
        <f t="shared" si="4"/>
        <v>2727.6</v>
      </c>
      <c r="I235" s="16"/>
      <c r="J235" s="16"/>
      <c r="K235" s="16"/>
      <c r="L235" s="16"/>
      <c r="M235" s="16"/>
      <c r="N235" s="16"/>
      <c r="O235" s="16"/>
      <c r="P235" s="16"/>
      <c r="Q235" s="16"/>
      <c r="R235" s="16"/>
      <c r="S235" s="16"/>
      <c r="T235" s="16"/>
      <c r="U235" s="16"/>
      <c r="V235" s="16"/>
      <c r="W235" s="17"/>
    </row>
    <row r="236" spans="1:23" x14ac:dyDescent="0.45">
      <c r="A236" s="125" t="s">
        <v>7</v>
      </c>
      <c r="B236" s="14" t="s">
        <v>1</v>
      </c>
      <c r="C236" s="127" t="s">
        <v>27</v>
      </c>
      <c r="D236" s="14" t="s">
        <v>21</v>
      </c>
      <c r="E236" s="129">
        <f>42241+(7*364+7)</f>
        <v>44796</v>
      </c>
      <c r="F236" s="15">
        <v>79.989999999999995</v>
      </c>
      <c r="G236" s="130">
        <v>8</v>
      </c>
      <c r="H236" s="123">
        <f t="shared" si="4"/>
        <v>639.91999999999996</v>
      </c>
      <c r="I236" s="16"/>
      <c r="J236" s="16"/>
      <c r="K236" s="16"/>
      <c r="L236" s="16"/>
      <c r="M236" s="16"/>
      <c r="N236" s="16"/>
      <c r="O236" s="16"/>
      <c r="P236" s="16"/>
      <c r="Q236" s="16"/>
      <c r="R236" s="16"/>
      <c r="S236" s="16"/>
      <c r="T236" s="16"/>
      <c r="U236" s="16"/>
      <c r="V236" s="16"/>
      <c r="W236" s="17"/>
    </row>
    <row r="237" spans="1:23" x14ac:dyDescent="0.45">
      <c r="A237" s="125" t="s">
        <v>16</v>
      </c>
      <c r="B237" s="14" t="s">
        <v>1</v>
      </c>
      <c r="C237" s="127" t="s">
        <v>29</v>
      </c>
      <c r="D237" s="14" t="s">
        <v>21</v>
      </c>
      <c r="E237" s="129">
        <f>42273+(7*364+7)</f>
        <v>44828</v>
      </c>
      <c r="F237" s="15">
        <v>79.989999999999995</v>
      </c>
      <c r="G237" s="130">
        <v>7</v>
      </c>
      <c r="H237" s="123">
        <f t="shared" si="4"/>
        <v>559.92999999999995</v>
      </c>
      <c r="I237" s="16"/>
      <c r="J237" s="16"/>
      <c r="K237" s="16"/>
      <c r="L237" s="16"/>
      <c r="M237" s="16"/>
      <c r="N237" s="16"/>
      <c r="O237" s="16"/>
      <c r="P237" s="16"/>
      <c r="Q237" s="16"/>
      <c r="R237" s="16"/>
      <c r="S237" s="16"/>
      <c r="T237" s="16"/>
      <c r="U237" s="16"/>
      <c r="V237" s="16"/>
      <c r="W237" s="17"/>
    </row>
    <row r="238" spans="1:23" x14ac:dyDescent="0.45">
      <c r="A238" s="125" t="s">
        <v>33</v>
      </c>
      <c r="B238" s="14" t="s">
        <v>2</v>
      </c>
      <c r="C238" s="127" t="s">
        <v>18</v>
      </c>
      <c r="D238" s="14" t="s">
        <v>22</v>
      </c>
      <c r="E238" s="129">
        <f>41777+(7*364+7)</f>
        <v>44332</v>
      </c>
      <c r="F238" s="15">
        <v>340.95</v>
      </c>
      <c r="G238" s="130">
        <v>12</v>
      </c>
      <c r="H238" s="123">
        <f t="shared" si="4"/>
        <v>4091.3999999999996</v>
      </c>
      <c r="I238" s="16"/>
      <c r="J238" s="16"/>
      <c r="K238" s="16"/>
      <c r="L238" s="16"/>
      <c r="M238" s="16"/>
      <c r="N238" s="16"/>
      <c r="O238" s="16"/>
      <c r="P238" s="16"/>
      <c r="Q238" s="16"/>
      <c r="R238" s="16"/>
      <c r="S238" s="16"/>
      <c r="T238" s="16"/>
      <c r="U238" s="16"/>
      <c r="V238" s="16"/>
      <c r="W238" s="17"/>
    </row>
    <row r="239" spans="1:23" x14ac:dyDescent="0.45">
      <c r="A239" s="125" t="s">
        <v>33</v>
      </c>
      <c r="B239" s="14" t="s">
        <v>1</v>
      </c>
      <c r="C239" s="127" t="s">
        <v>18</v>
      </c>
      <c r="D239" s="14" t="s">
        <v>20</v>
      </c>
      <c r="E239" s="129">
        <f>42256+(7*364+7)</f>
        <v>44811</v>
      </c>
      <c r="F239" s="15">
        <v>79.989999999999995</v>
      </c>
      <c r="G239" s="130">
        <v>2</v>
      </c>
      <c r="H239" s="123">
        <f t="shared" si="4"/>
        <v>159.97999999999999</v>
      </c>
      <c r="I239" s="16"/>
      <c r="J239" s="16"/>
      <c r="K239" s="16"/>
      <c r="L239" s="16"/>
      <c r="M239" s="16"/>
      <c r="N239" s="16"/>
      <c r="O239" s="16"/>
      <c r="P239" s="16"/>
      <c r="Q239" s="16"/>
      <c r="R239" s="16"/>
      <c r="S239" s="16"/>
      <c r="T239" s="16"/>
      <c r="U239" s="16"/>
      <c r="V239" s="16"/>
      <c r="W239" s="17"/>
    </row>
    <row r="240" spans="1:23" x14ac:dyDescent="0.45">
      <c r="A240" s="125" t="s">
        <v>33</v>
      </c>
      <c r="B240" s="14" t="s">
        <v>4</v>
      </c>
      <c r="C240" s="127" t="s">
        <v>18</v>
      </c>
      <c r="D240" s="14" t="s">
        <v>23</v>
      </c>
      <c r="E240" s="129">
        <f>41977+(7*364+7)</f>
        <v>44532</v>
      </c>
      <c r="F240" s="15">
        <v>340.95</v>
      </c>
      <c r="G240" s="130">
        <v>15</v>
      </c>
      <c r="H240" s="123">
        <f t="shared" si="4"/>
        <v>5114.25</v>
      </c>
      <c r="I240" s="16"/>
      <c r="J240" s="16"/>
      <c r="K240" s="16"/>
      <c r="L240" s="16"/>
      <c r="M240" s="16"/>
      <c r="N240" s="16"/>
      <c r="O240" s="16"/>
      <c r="P240" s="16"/>
      <c r="Q240" s="16"/>
      <c r="R240" s="16"/>
      <c r="S240" s="16"/>
      <c r="T240" s="16"/>
      <c r="U240" s="16"/>
      <c r="V240" s="16"/>
      <c r="W240" s="17"/>
    </row>
    <row r="241" spans="1:23" x14ac:dyDescent="0.45">
      <c r="A241" s="125" t="s">
        <v>16</v>
      </c>
      <c r="B241" s="14" t="s">
        <v>0</v>
      </c>
      <c r="C241" s="127" t="s">
        <v>29</v>
      </c>
      <c r="D241" s="14" t="s">
        <v>22</v>
      </c>
      <c r="E241" s="129">
        <f>41690+(7*364+7)</f>
        <v>44245</v>
      </c>
      <c r="F241" s="15">
        <v>168.95</v>
      </c>
      <c r="G241" s="130">
        <v>8</v>
      </c>
      <c r="H241" s="123">
        <f t="shared" si="4"/>
        <v>1351.6</v>
      </c>
      <c r="I241" s="16"/>
      <c r="J241" s="16"/>
      <c r="K241" s="16"/>
      <c r="L241" s="16"/>
      <c r="M241" s="16"/>
      <c r="N241" s="16"/>
      <c r="O241" s="16"/>
      <c r="P241" s="16"/>
      <c r="Q241" s="16"/>
      <c r="R241" s="16"/>
      <c r="S241" s="16"/>
      <c r="T241" s="16"/>
      <c r="U241" s="16"/>
      <c r="V241" s="16"/>
      <c r="W241" s="17"/>
    </row>
    <row r="242" spans="1:23" x14ac:dyDescent="0.45">
      <c r="A242" s="125" t="s">
        <v>34</v>
      </c>
      <c r="B242" s="14" t="s">
        <v>2</v>
      </c>
      <c r="C242" s="127" t="s">
        <v>32</v>
      </c>
      <c r="D242" s="14" t="s">
        <v>19</v>
      </c>
      <c r="E242" s="129">
        <f>42039+(7*364+7)</f>
        <v>44594</v>
      </c>
      <c r="F242" s="15">
        <v>340.95</v>
      </c>
      <c r="G242" s="130">
        <v>13</v>
      </c>
      <c r="H242" s="123">
        <f t="shared" si="4"/>
        <v>4432.3499999999995</v>
      </c>
      <c r="I242" s="16"/>
      <c r="J242" s="16"/>
      <c r="K242" s="16"/>
      <c r="L242" s="16"/>
      <c r="M242" s="16"/>
      <c r="N242" s="16"/>
      <c r="O242" s="16"/>
      <c r="P242" s="16"/>
      <c r="Q242" s="16"/>
      <c r="R242" s="16"/>
      <c r="S242" s="16"/>
      <c r="T242" s="16"/>
      <c r="U242" s="16"/>
      <c r="V242" s="16"/>
      <c r="W242" s="17"/>
    </row>
    <row r="243" spans="1:23" x14ac:dyDescent="0.45">
      <c r="A243" s="125" t="s">
        <v>6</v>
      </c>
      <c r="B243" s="14" t="s">
        <v>1</v>
      </c>
      <c r="C243" s="127" t="s">
        <v>18</v>
      </c>
      <c r="D243" s="14" t="s">
        <v>22</v>
      </c>
      <c r="E243" s="129">
        <f>42147+(7*364+7)</f>
        <v>44702</v>
      </c>
      <c r="F243" s="15">
        <v>79.989999999999995</v>
      </c>
      <c r="G243" s="130">
        <v>2</v>
      </c>
      <c r="H243" s="123">
        <f t="shared" si="4"/>
        <v>159.97999999999999</v>
      </c>
      <c r="I243" s="16"/>
      <c r="J243" s="16"/>
      <c r="K243" s="16"/>
      <c r="L243" s="16"/>
      <c r="M243" s="16"/>
      <c r="N243" s="16"/>
      <c r="O243" s="16"/>
      <c r="P243" s="16"/>
      <c r="Q243" s="16"/>
      <c r="R243" s="16"/>
      <c r="S243" s="16"/>
      <c r="T243" s="16"/>
      <c r="U243" s="16"/>
      <c r="V243" s="16"/>
      <c r="W243" s="17"/>
    </row>
    <row r="244" spans="1:23" x14ac:dyDescent="0.45">
      <c r="A244" s="125" t="s">
        <v>30</v>
      </c>
      <c r="B244" s="14" t="s">
        <v>4</v>
      </c>
      <c r="C244" s="127" t="s">
        <v>18</v>
      </c>
      <c r="D244" s="14" t="s">
        <v>20</v>
      </c>
      <c r="E244" s="129">
        <f>42013+(7*364+7)</f>
        <v>44568</v>
      </c>
      <c r="F244" s="15">
        <v>340.95</v>
      </c>
      <c r="G244" s="130">
        <v>1</v>
      </c>
      <c r="H244" s="123">
        <f t="shared" si="4"/>
        <v>340.95</v>
      </c>
      <c r="I244" s="16"/>
      <c r="J244" s="16"/>
      <c r="K244" s="16"/>
      <c r="L244" s="16"/>
      <c r="M244" s="16"/>
      <c r="N244" s="16"/>
      <c r="O244" s="16"/>
      <c r="P244" s="16"/>
      <c r="Q244" s="16"/>
      <c r="R244" s="16"/>
      <c r="S244" s="16"/>
      <c r="T244" s="16"/>
      <c r="U244" s="16"/>
      <c r="V244" s="16"/>
      <c r="W244" s="17"/>
    </row>
    <row r="245" spans="1:23" x14ac:dyDescent="0.45">
      <c r="A245" s="125" t="s">
        <v>17</v>
      </c>
      <c r="B245" s="14" t="s">
        <v>2</v>
      </c>
      <c r="C245" s="127" t="s">
        <v>18</v>
      </c>
      <c r="D245" s="14" t="s">
        <v>21</v>
      </c>
      <c r="E245" s="129">
        <f>42150+(7*364+7)</f>
        <v>44705</v>
      </c>
      <c r="F245" s="15">
        <v>340.95</v>
      </c>
      <c r="G245" s="130">
        <v>10</v>
      </c>
      <c r="H245" s="123">
        <f t="shared" si="4"/>
        <v>3409.5</v>
      </c>
      <c r="I245" s="16"/>
      <c r="J245" s="16"/>
      <c r="K245" s="16"/>
      <c r="L245" s="16"/>
      <c r="M245" s="16"/>
      <c r="N245" s="16"/>
      <c r="O245" s="16"/>
      <c r="P245" s="16"/>
      <c r="Q245" s="16"/>
      <c r="R245" s="16"/>
      <c r="S245" s="16"/>
      <c r="T245" s="16"/>
      <c r="U245" s="16"/>
      <c r="V245" s="16"/>
      <c r="W245" s="17"/>
    </row>
    <row r="246" spans="1:23" x14ac:dyDescent="0.45">
      <c r="A246" s="125" t="s">
        <v>6</v>
      </c>
      <c r="B246" s="14" t="s">
        <v>4</v>
      </c>
      <c r="C246" s="127" t="s">
        <v>18</v>
      </c>
      <c r="D246" s="14" t="s">
        <v>19</v>
      </c>
      <c r="E246" s="129">
        <f>42361+(7*364+7)</f>
        <v>44916</v>
      </c>
      <c r="F246" s="15">
        <v>340.95</v>
      </c>
      <c r="G246" s="130">
        <v>20</v>
      </c>
      <c r="H246" s="123">
        <f t="shared" si="4"/>
        <v>6819</v>
      </c>
      <c r="I246" s="16"/>
      <c r="J246" s="16"/>
      <c r="K246" s="16"/>
      <c r="L246" s="16"/>
      <c r="M246" s="16"/>
      <c r="N246" s="16"/>
      <c r="O246" s="16"/>
      <c r="P246" s="16"/>
      <c r="Q246" s="16"/>
      <c r="R246" s="16"/>
      <c r="S246" s="16"/>
      <c r="T246" s="16"/>
      <c r="U246" s="16"/>
      <c r="V246" s="16"/>
      <c r="W246" s="17"/>
    </row>
    <row r="247" spans="1:23" x14ac:dyDescent="0.45">
      <c r="A247" s="125" t="s">
        <v>26</v>
      </c>
      <c r="B247" s="14" t="s">
        <v>1</v>
      </c>
      <c r="C247" s="127" t="s">
        <v>27</v>
      </c>
      <c r="D247" s="14" t="s">
        <v>23</v>
      </c>
      <c r="E247" s="129">
        <f>41843+(7*364+7)</f>
        <v>44398</v>
      </c>
      <c r="F247" s="15">
        <v>79.989999999999995</v>
      </c>
      <c r="G247" s="130">
        <v>13</v>
      </c>
      <c r="H247" s="123">
        <f t="shared" si="4"/>
        <v>1039.8699999999999</v>
      </c>
      <c r="I247" s="16"/>
      <c r="J247" s="16"/>
      <c r="K247" s="16"/>
      <c r="L247" s="16"/>
      <c r="M247" s="16"/>
      <c r="N247" s="16"/>
      <c r="O247" s="16"/>
      <c r="P247" s="16"/>
      <c r="Q247" s="16"/>
      <c r="R247" s="16"/>
      <c r="S247" s="16"/>
      <c r="T247" s="16"/>
      <c r="U247" s="16"/>
      <c r="V247" s="16"/>
      <c r="W247" s="17"/>
    </row>
    <row r="248" spans="1:23" x14ac:dyDescent="0.45">
      <c r="A248" s="125" t="s">
        <v>31</v>
      </c>
      <c r="B248" s="14" t="s">
        <v>2</v>
      </c>
      <c r="C248" s="127" t="s">
        <v>32</v>
      </c>
      <c r="D248" s="14" t="s">
        <v>22</v>
      </c>
      <c r="E248" s="129">
        <f>42151+(7*364+7)</f>
        <v>44706</v>
      </c>
      <c r="F248" s="15">
        <v>340.95</v>
      </c>
      <c r="G248" s="130">
        <v>5</v>
      </c>
      <c r="H248" s="123">
        <f t="shared" si="4"/>
        <v>1704.75</v>
      </c>
      <c r="I248" s="16"/>
      <c r="J248" s="16"/>
      <c r="K248" s="16"/>
      <c r="L248" s="16"/>
      <c r="M248" s="16"/>
      <c r="N248" s="16"/>
      <c r="O248" s="16"/>
      <c r="P248" s="16"/>
      <c r="Q248" s="16"/>
      <c r="R248" s="16"/>
      <c r="S248" s="16"/>
      <c r="T248" s="16"/>
      <c r="U248" s="16"/>
      <c r="V248" s="16"/>
      <c r="W248" s="17"/>
    </row>
    <row r="249" spans="1:23" x14ac:dyDescent="0.45">
      <c r="A249" s="125" t="s">
        <v>31</v>
      </c>
      <c r="B249" s="14" t="s">
        <v>0</v>
      </c>
      <c r="C249" s="127" t="s">
        <v>32</v>
      </c>
      <c r="D249" s="14" t="s">
        <v>20</v>
      </c>
      <c r="E249" s="129">
        <f>42046+(7*364+7)</f>
        <v>44601</v>
      </c>
      <c r="F249" s="15">
        <v>168.95</v>
      </c>
      <c r="G249" s="130">
        <v>14</v>
      </c>
      <c r="H249" s="123">
        <f t="shared" si="4"/>
        <v>2365.2999999999997</v>
      </c>
      <c r="I249" s="16"/>
      <c r="J249" s="16"/>
      <c r="K249" s="16"/>
      <c r="L249" s="16"/>
      <c r="M249" s="16"/>
      <c r="N249" s="16"/>
      <c r="O249" s="16"/>
      <c r="P249" s="16"/>
      <c r="Q249" s="16"/>
      <c r="R249" s="16"/>
      <c r="S249" s="16"/>
      <c r="T249" s="16"/>
      <c r="U249" s="16"/>
      <c r="V249" s="16"/>
      <c r="W249" s="17"/>
    </row>
    <row r="250" spans="1:23" x14ac:dyDescent="0.45">
      <c r="A250" s="125" t="s">
        <v>35</v>
      </c>
      <c r="B250" s="14" t="s">
        <v>4</v>
      </c>
      <c r="C250" s="127" t="s">
        <v>29</v>
      </c>
      <c r="D250" s="14" t="s">
        <v>22</v>
      </c>
      <c r="E250" s="129">
        <f>42270+(7*364+7)</f>
        <v>44825</v>
      </c>
      <c r="F250" s="15">
        <v>340.95</v>
      </c>
      <c r="G250" s="130">
        <v>6</v>
      </c>
      <c r="H250" s="123">
        <f t="shared" si="4"/>
        <v>2045.6999999999998</v>
      </c>
      <c r="I250" s="16"/>
      <c r="J250" s="16"/>
      <c r="K250" s="16"/>
      <c r="L250" s="16"/>
      <c r="M250" s="16"/>
      <c r="N250" s="16"/>
      <c r="O250" s="16"/>
      <c r="P250" s="16"/>
      <c r="Q250" s="16"/>
      <c r="R250" s="16"/>
      <c r="S250" s="16"/>
      <c r="T250" s="16"/>
      <c r="U250" s="16"/>
      <c r="V250" s="16"/>
      <c r="W250" s="17"/>
    </row>
    <row r="251" spans="1:23" x14ac:dyDescent="0.45">
      <c r="A251" s="125" t="s">
        <v>35</v>
      </c>
      <c r="B251" s="14" t="s">
        <v>4</v>
      </c>
      <c r="C251" s="127" t="s">
        <v>29</v>
      </c>
      <c r="D251" s="14" t="s">
        <v>22</v>
      </c>
      <c r="E251" s="129">
        <f>41902+(7*364+7)</f>
        <v>44457</v>
      </c>
      <c r="F251" s="15">
        <v>340.95</v>
      </c>
      <c r="G251" s="130">
        <v>15</v>
      </c>
      <c r="H251" s="123">
        <f t="shared" si="4"/>
        <v>5114.25</v>
      </c>
      <c r="I251" s="16"/>
      <c r="J251" s="16"/>
      <c r="K251" s="16"/>
      <c r="L251" s="16"/>
      <c r="M251" s="16"/>
      <c r="N251" s="16"/>
      <c r="O251" s="16"/>
      <c r="P251" s="16"/>
      <c r="Q251" s="16"/>
      <c r="R251" s="16"/>
      <c r="S251" s="16"/>
      <c r="T251" s="16"/>
      <c r="U251" s="16"/>
      <c r="V251" s="16"/>
      <c r="W251" s="17"/>
    </row>
    <row r="252" spans="1:23" x14ac:dyDescent="0.45">
      <c r="A252" s="125" t="s">
        <v>34</v>
      </c>
      <c r="B252" s="14" t="s">
        <v>3</v>
      </c>
      <c r="C252" s="127" t="s">
        <v>32</v>
      </c>
      <c r="D252" s="14" t="s">
        <v>19</v>
      </c>
      <c r="E252" s="129">
        <f>42096+(7*364+7)</f>
        <v>44651</v>
      </c>
      <c r="F252" s="15">
        <v>799.95</v>
      </c>
      <c r="G252" s="130">
        <v>12</v>
      </c>
      <c r="H252" s="123">
        <f t="shared" si="4"/>
        <v>9599.4000000000015</v>
      </c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  <c r="V252" s="16"/>
      <c r="W252" s="17"/>
    </row>
    <row r="253" spans="1:23" x14ac:dyDescent="0.45">
      <c r="A253" s="125" t="s">
        <v>26</v>
      </c>
      <c r="B253" s="14" t="s">
        <v>4</v>
      </c>
      <c r="C253" s="127" t="s">
        <v>27</v>
      </c>
      <c r="D253" s="14" t="s">
        <v>20</v>
      </c>
      <c r="E253" s="129">
        <f>41860+(7*364+7)</f>
        <v>44415</v>
      </c>
      <c r="F253" s="15">
        <v>340.95</v>
      </c>
      <c r="G253" s="130">
        <v>14</v>
      </c>
      <c r="H253" s="123">
        <f t="shared" si="4"/>
        <v>4773.3</v>
      </c>
      <c r="I253" s="16"/>
      <c r="J253" s="16"/>
      <c r="K253" s="16"/>
      <c r="L253" s="16"/>
      <c r="M253" s="16"/>
      <c r="N253" s="16"/>
      <c r="O253" s="16"/>
      <c r="P253" s="16"/>
      <c r="Q253" s="16"/>
      <c r="R253" s="16"/>
      <c r="S253" s="16"/>
      <c r="T253" s="16"/>
      <c r="U253" s="16"/>
      <c r="V253" s="16"/>
      <c r="W253" s="17"/>
    </row>
    <row r="254" spans="1:23" x14ac:dyDescent="0.45">
      <c r="A254" s="125" t="s">
        <v>7</v>
      </c>
      <c r="B254" s="14" t="s">
        <v>1</v>
      </c>
      <c r="C254" s="127" t="s">
        <v>27</v>
      </c>
      <c r="D254" s="14" t="s">
        <v>19</v>
      </c>
      <c r="E254" s="129">
        <f>41647+(7*364+7)</f>
        <v>44202</v>
      </c>
      <c r="F254" s="15">
        <v>79.989999999999995</v>
      </c>
      <c r="G254" s="130">
        <v>12</v>
      </c>
      <c r="H254" s="123">
        <f t="shared" si="4"/>
        <v>959.87999999999988</v>
      </c>
      <c r="I254" s="16"/>
      <c r="J254" s="16"/>
      <c r="K254" s="16"/>
      <c r="L254" s="16"/>
      <c r="M254" s="16"/>
      <c r="N254" s="16"/>
      <c r="O254" s="16"/>
      <c r="P254" s="16"/>
      <c r="Q254" s="16"/>
      <c r="R254" s="16"/>
      <c r="S254" s="16"/>
      <c r="T254" s="16"/>
      <c r="U254" s="16"/>
      <c r="V254" s="16"/>
      <c r="W254" s="17"/>
    </row>
    <row r="255" spans="1:23" x14ac:dyDescent="0.45">
      <c r="A255" s="125" t="s">
        <v>34</v>
      </c>
      <c r="B255" s="14" t="s">
        <v>4</v>
      </c>
      <c r="C255" s="127" t="s">
        <v>32</v>
      </c>
      <c r="D255" s="14" t="s">
        <v>19</v>
      </c>
      <c r="E255" s="129">
        <f>41872+(7*364+7)</f>
        <v>44427</v>
      </c>
      <c r="F255" s="15">
        <v>340.95</v>
      </c>
      <c r="G255" s="130">
        <v>6</v>
      </c>
      <c r="H255" s="123">
        <f t="shared" si="4"/>
        <v>2045.6999999999998</v>
      </c>
      <c r="I255" s="16"/>
      <c r="J255" s="16"/>
      <c r="K255" s="16"/>
      <c r="L255" s="16"/>
      <c r="M255" s="16"/>
      <c r="N255" s="16"/>
      <c r="O255" s="16"/>
      <c r="P255" s="16"/>
      <c r="Q255" s="16"/>
      <c r="R255" s="16"/>
      <c r="S255" s="16"/>
      <c r="T255" s="16"/>
      <c r="U255" s="16"/>
      <c r="V255" s="16"/>
      <c r="W255" s="17"/>
    </row>
    <row r="256" spans="1:23" x14ac:dyDescent="0.45">
      <c r="A256" s="125" t="s">
        <v>28</v>
      </c>
      <c r="B256" s="14" t="s">
        <v>4</v>
      </c>
      <c r="C256" s="127" t="s">
        <v>32</v>
      </c>
      <c r="D256" s="14" t="s">
        <v>23</v>
      </c>
      <c r="E256" s="129">
        <f>42354+(7*364+7)</f>
        <v>44909</v>
      </c>
      <c r="F256" s="15">
        <v>340.95</v>
      </c>
      <c r="G256" s="130">
        <v>5</v>
      </c>
      <c r="H256" s="123">
        <f t="shared" si="4"/>
        <v>1704.75</v>
      </c>
      <c r="I256" s="16"/>
      <c r="J256" s="16"/>
      <c r="K256" s="16"/>
      <c r="L256" s="16"/>
      <c r="M256" s="16"/>
      <c r="N256" s="16"/>
      <c r="O256" s="16"/>
      <c r="P256" s="16"/>
      <c r="Q256" s="16"/>
      <c r="R256" s="16"/>
      <c r="S256" s="16"/>
      <c r="T256" s="16"/>
      <c r="U256" s="16"/>
      <c r="V256" s="16"/>
      <c r="W256" s="17"/>
    </row>
    <row r="257" spans="1:23" x14ac:dyDescent="0.45">
      <c r="A257" s="125" t="s">
        <v>33</v>
      </c>
      <c r="B257" s="14" t="s">
        <v>2</v>
      </c>
      <c r="C257" s="127" t="s">
        <v>18</v>
      </c>
      <c r="D257" s="14" t="s">
        <v>20</v>
      </c>
      <c r="E257" s="129">
        <f>41894+(7*364+7)</f>
        <v>44449</v>
      </c>
      <c r="F257" s="15">
        <v>340.95</v>
      </c>
      <c r="G257" s="130">
        <v>3</v>
      </c>
      <c r="H257" s="123">
        <f t="shared" si="4"/>
        <v>1022.8499999999999</v>
      </c>
      <c r="I257" s="16"/>
      <c r="J257" s="16"/>
      <c r="K257" s="16"/>
      <c r="L257" s="16"/>
      <c r="M257" s="16"/>
      <c r="N257" s="16"/>
      <c r="O257" s="16"/>
      <c r="P257" s="16"/>
      <c r="Q257" s="16"/>
      <c r="R257" s="16"/>
      <c r="S257" s="16"/>
      <c r="T257" s="16"/>
      <c r="U257" s="16"/>
      <c r="V257" s="16"/>
      <c r="W257" s="17"/>
    </row>
    <row r="258" spans="1:23" x14ac:dyDescent="0.45">
      <c r="A258" s="125" t="s">
        <v>6</v>
      </c>
      <c r="B258" s="14" t="s">
        <v>2</v>
      </c>
      <c r="C258" s="127" t="s">
        <v>29</v>
      </c>
      <c r="D258" s="14" t="s">
        <v>22</v>
      </c>
      <c r="E258" s="129">
        <f>42096+(7*364+7)</f>
        <v>44651</v>
      </c>
      <c r="F258" s="15">
        <v>340.95</v>
      </c>
      <c r="G258" s="130">
        <v>4</v>
      </c>
      <c r="H258" s="123">
        <f t="shared" si="4"/>
        <v>1363.8</v>
      </c>
      <c r="I258" s="16"/>
      <c r="J258" s="16"/>
      <c r="K258" s="16"/>
      <c r="L258" s="16"/>
      <c r="M258" s="16"/>
      <c r="N258" s="16"/>
      <c r="O258" s="16"/>
      <c r="P258" s="16"/>
      <c r="Q258" s="16"/>
      <c r="R258" s="16"/>
      <c r="S258" s="16"/>
      <c r="T258" s="16"/>
      <c r="U258" s="16"/>
      <c r="V258" s="16"/>
      <c r="W258" s="17"/>
    </row>
    <row r="259" spans="1:23" x14ac:dyDescent="0.45">
      <c r="A259" s="125" t="s">
        <v>34</v>
      </c>
      <c r="B259" s="14" t="s">
        <v>3</v>
      </c>
      <c r="C259" s="127" t="s">
        <v>32</v>
      </c>
      <c r="D259" s="14" t="s">
        <v>19</v>
      </c>
      <c r="E259" s="129">
        <f>41689+(7*364+7)</f>
        <v>44244</v>
      </c>
      <c r="F259" s="15">
        <v>799.95</v>
      </c>
      <c r="G259" s="130">
        <v>14</v>
      </c>
      <c r="H259" s="123">
        <f t="shared" ref="H259:H322" si="5">F259*G259</f>
        <v>11199.300000000001</v>
      </c>
      <c r="I259" s="16"/>
      <c r="J259" s="16"/>
      <c r="K259" s="16"/>
      <c r="L259" s="16"/>
      <c r="M259" s="16"/>
      <c r="N259" s="16"/>
      <c r="O259" s="16"/>
      <c r="P259" s="16"/>
      <c r="Q259" s="16"/>
      <c r="R259" s="16"/>
      <c r="S259" s="16"/>
      <c r="T259" s="16"/>
      <c r="U259" s="16"/>
      <c r="V259" s="16"/>
      <c r="W259" s="17"/>
    </row>
    <row r="260" spans="1:23" x14ac:dyDescent="0.45">
      <c r="A260" s="125" t="s">
        <v>17</v>
      </c>
      <c r="B260" s="14" t="s">
        <v>0</v>
      </c>
      <c r="C260" s="127" t="s">
        <v>18</v>
      </c>
      <c r="D260" s="14" t="s">
        <v>19</v>
      </c>
      <c r="E260" s="129">
        <f>42265+(7*364+7)</f>
        <v>44820</v>
      </c>
      <c r="F260" s="15">
        <v>168.95</v>
      </c>
      <c r="G260" s="130">
        <v>20</v>
      </c>
      <c r="H260" s="123">
        <f t="shared" si="5"/>
        <v>3379</v>
      </c>
      <c r="I260" s="16"/>
      <c r="J260" s="16"/>
      <c r="K260" s="16"/>
      <c r="L260" s="16"/>
      <c r="M260" s="16"/>
      <c r="N260" s="16"/>
      <c r="O260" s="16"/>
      <c r="P260" s="16"/>
      <c r="Q260" s="16"/>
      <c r="R260" s="16"/>
      <c r="S260" s="16"/>
      <c r="T260" s="16"/>
      <c r="U260" s="16"/>
      <c r="V260" s="16"/>
      <c r="W260" s="17"/>
    </row>
    <row r="261" spans="1:23" x14ac:dyDescent="0.45">
      <c r="A261" s="125" t="s">
        <v>6</v>
      </c>
      <c r="B261" s="14" t="s">
        <v>2</v>
      </c>
      <c r="C261" s="127" t="s">
        <v>29</v>
      </c>
      <c r="D261" s="14" t="s">
        <v>23</v>
      </c>
      <c r="E261" s="129">
        <f>42330+(7*364+7)</f>
        <v>44885</v>
      </c>
      <c r="F261" s="15">
        <v>340.95</v>
      </c>
      <c r="G261" s="130">
        <v>7</v>
      </c>
      <c r="H261" s="123">
        <f t="shared" si="5"/>
        <v>2386.65</v>
      </c>
      <c r="I261" s="16"/>
      <c r="J261" s="16"/>
      <c r="K261" s="16"/>
      <c r="L261" s="16"/>
      <c r="M261" s="16"/>
      <c r="N261" s="16"/>
      <c r="O261" s="16"/>
      <c r="P261" s="16"/>
      <c r="Q261" s="16"/>
      <c r="R261" s="16"/>
      <c r="S261" s="16"/>
      <c r="T261" s="16"/>
      <c r="U261" s="16"/>
      <c r="V261" s="16"/>
      <c r="W261" s="17"/>
    </row>
    <row r="262" spans="1:23" x14ac:dyDescent="0.45">
      <c r="A262" s="125" t="s">
        <v>35</v>
      </c>
      <c r="B262" s="14" t="s">
        <v>0</v>
      </c>
      <c r="C262" s="127" t="s">
        <v>29</v>
      </c>
      <c r="D262" s="14" t="s">
        <v>22</v>
      </c>
      <c r="E262" s="129">
        <f>41986+(7*364+7)</f>
        <v>44541</v>
      </c>
      <c r="F262" s="15">
        <v>168.95</v>
      </c>
      <c r="G262" s="130">
        <v>1</v>
      </c>
      <c r="H262" s="123">
        <f t="shared" si="5"/>
        <v>168.95</v>
      </c>
      <c r="I262" s="16"/>
      <c r="J262" s="16"/>
      <c r="K262" s="16"/>
      <c r="L262" s="16"/>
      <c r="M262" s="16"/>
      <c r="N262" s="16"/>
      <c r="O262" s="16"/>
      <c r="P262" s="16"/>
      <c r="Q262" s="16"/>
      <c r="R262" s="16"/>
      <c r="S262" s="16"/>
      <c r="T262" s="16"/>
      <c r="U262" s="16"/>
      <c r="V262" s="16"/>
      <c r="W262" s="17"/>
    </row>
    <row r="263" spans="1:23" x14ac:dyDescent="0.45">
      <c r="A263" s="125" t="s">
        <v>30</v>
      </c>
      <c r="B263" s="14" t="s">
        <v>1</v>
      </c>
      <c r="C263" s="127" t="s">
        <v>18</v>
      </c>
      <c r="D263" s="14" t="s">
        <v>20</v>
      </c>
      <c r="E263" s="129">
        <f>41891+(7*364+7)</f>
        <v>44446</v>
      </c>
      <c r="F263" s="15">
        <v>79.989999999999995</v>
      </c>
      <c r="G263" s="130">
        <v>13</v>
      </c>
      <c r="H263" s="123">
        <f t="shared" si="5"/>
        <v>1039.8699999999999</v>
      </c>
      <c r="I263" s="16"/>
      <c r="J263" s="16"/>
      <c r="K263" s="16"/>
      <c r="L263" s="16"/>
      <c r="M263" s="16"/>
      <c r="N263" s="16"/>
      <c r="O263" s="16"/>
      <c r="P263" s="16"/>
      <c r="Q263" s="16"/>
      <c r="R263" s="16"/>
      <c r="S263" s="16"/>
      <c r="T263" s="16"/>
      <c r="U263" s="16"/>
      <c r="V263" s="16"/>
      <c r="W263" s="17"/>
    </row>
    <row r="264" spans="1:23" x14ac:dyDescent="0.45">
      <c r="A264" s="125" t="s">
        <v>30</v>
      </c>
      <c r="B264" s="14" t="s">
        <v>1</v>
      </c>
      <c r="C264" s="127" t="s">
        <v>18</v>
      </c>
      <c r="D264" s="14" t="s">
        <v>20</v>
      </c>
      <c r="E264" s="129">
        <f>41739+(7*364+7)</f>
        <v>44294</v>
      </c>
      <c r="F264" s="15">
        <v>79.989999999999995</v>
      </c>
      <c r="G264" s="130">
        <v>13</v>
      </c>
      <c r="H264" s="123">
        <f t="shared" si="5"/>
        <v>1039.8699999999999</v>
      </c>
      <c r="I264" s="16"/>
      <c r="J264" s="16"/>
      <c r="K264" s="16"/>
      <c r="L264" s="16"/>
      <c r="M264" s="16"/>
      <c r="N264" s="16"/>
      <c r="O264" s="16"/>
      <c r="P264" s="16"/>
      <c r="Q264" s="16"/>
      <c r="R264" s="16"/>
      <c r="S264" s="16"/>
      <c r="T264" s="16"/>
      <c r="U264" s="16"/>
      <c r="V264" s="16"/>
      <c r="W264" s="17"/>
    </row>
    <row r="265" spans="1:23" x14ac:dyDescent="0.45">
      <c r="A265" s="125" t="s">
        <v>34</v>
      </c>
      <c r="B265" s="14" t="s">
        <v>4</v>
      </c>
      <c r="C265" s="127" t="s">
        <v>32</v>
      </c>
      <c r="D265" s="14" t="s">
        <v>20</v>
      </c>
      <c r="E265" s="129">
        <f>41938+(7*364+7)</f>
        <v>44493</v>
      </c>
      <c r="F265" s="15">
        <v>340.95</v>
      </c>
      <c r="G265" s="130">
        <v>4</v>
      </c>
      <c r="H265" s="123">
        <f t="shared" si="5"/>
        <v>1363.8</v>
      </c>
      <c r="I265" s="16"/>
      <c r="J265" s="16"/>
      <c r="K265" s="16"/>
      <c r="L265" s="16"/>
      <c r="M265" s="16"/>
      <c r="N265" s="16"/>
      <c r="O265" s="16"/>
      <c r="P265" s="16"/>
      <c r="Q265" s="16"/>
      <c r="R265" s="16"/>
      <c r="S265" s="16"/>
      <c r="T265" s="16"/>
      <c r="U265" s="16"/>
      <c r="V265" s="16"/>
      <c r="W265" s="17"/>
    </row>
    <row r="266" spans="1:23" x14ac:dyDescent="0.45">
      <c r="A266" s="125" t="s">
        <v>16</v>
      </c>
      <c r="B266" s="14" t="s">
        <v>1</v>
      </c>
      <c r="C266" s="127" t="s">
        <v>29</v>
      </c>
      <c r="D266" s="14" t="s">
        <v>23</v>
      </c>
      <c r="E266" s="129">
        <f>41672+(7*364+7)</f>
        <v>44227</v>
      </c>
      <c r="F266" s="15">
        <v>79.989999999999995</v>
      </c>
      <c r="G266" s="130">
        <v>5</v>
      </c>
      <c r="H266" s="123">
        <f t="shared" si="5"/>
        <v>399.95</v>
      </c>
      <c r="I266" s="16"/>
      <c r="J266" s="16"/>
      <c r="K266" s="16"/>
      <c r="L266" s="16"/>
      <c r="M266" s="16"/>
      <c r="N266" s="16"/>
      <c r="O266" s="16"/>
      <c r="P266" s="16"/>
      <c r="Q266" s="16"/>
      <c r="R266" s="16"/>
      <c r="S266" s="16"/>
      <c r="T266" s="16"/>
      <c r="U266" s="16"/>
      <c r="V266" s="16"/>
      <c r="W266" s="17"/>
    </row>
    <row r="267" spans="1:23" x14ac:dyDescent="0.45">
      <c r="A267" s="125" t="s">
        <v>28</v>
      </c>
      <c r="B267" s="14" t="s">
        <v>0</v>
      </c>
      <c r="C267" s="127" t="s">
        <v>32</v>
      </c>
      <c r="D267" s="14" t="s">
        <v>19</v>
      </c>
      <c r="E267" s="129">
        <f>42193+(7*364+7)</f>
        <v>44748</v>
      </c>
      <c r="F267" s="15">
        <v>168.95</v>
      </c>
      <c r="G267" s="130">
        <v>17</v>
      </c>
      <c r="H267" s="123">
        <f t="shared" si="5"/>
        <v>2872.1499999999996</v>
      </c>
      <c r="I267" s="16"/>
      <c r="J267" s="16"/>
      <c r="K267" s="16"/>
      <c r="L267" s="16"/>
      <c r="M267" s="16"/>
      <c r="N267" s="16"/>
      <c r="O267" s="16"/>
      <c r="P267" s="16"/>
      <c r="Q267" s="16"/>
      <c r="R267" s="16"/>
      <c r="S267" s="16"/>
      <c r="T267" s="16"/>
      <c r="U267" s="16"/>
      <c r="V267" s="16"/>
      <c r="W267" s="17"/>
    </row>
    <row r="268" spans="1:23" x14ac:dyDescent="0.45">
      <c r="A268" s="125" t="s">
        <v>34</v>
      </c>
      <c r="B268" s="14" t="s">
        <v>2</v>
      </c>
      <c r="C268" s="127" t="s">
        <v>32</v>
      </c>
      <c r="D268" s="14" t="s">
        <v>23</v>
      </c>
      <c r="E268" s="129">
        <f>41679+(7*364+7)</f>
        <v>44234</v>
      </c>
      <c r="F268" s="15">
        <v>340.95</v>
      </c>
      <c r="G268" s="130">
        <v>3</v>
      </c>
      <c r="H268" s="123">
        <f t="shared" si="5"/>
        <v>1022.8499999999999</v>
      </c>
      <c r="I268" s="16"/>
      <c r="J268" s="16"/>
      <c r="K268" s="16"/>
      <c r="L268" s="16"/>
      <c r="M268" s="16"/>
      <c r="N268" s="16"/>
      <c r="O268" s="16"/>
      <c r="P268" s="16"/>
      <c r="Q268" s="16"/>
      <c r="R268" s="16"/>
      <c r="S268" s="16"/>
      <c r="T268" s="16"/>
      <c r="U268" s="16"/>
      <c r="V268" s="16"/>
      <c r="W268" s="17"/>
    </row>
    <row r="269" spans="1:23" x14ac:dyDescent="0.45">
      <c r="A269" s="125" t="s">
        <v>30</v>
      </c>
      <c r="B269" s="14" t="s">
        <v>4</v>
      </c>
      <c r="C269" s="127" t="s">
        <v>18</v>
      </c>
      <c r="D269" s="14" t="s">
        <v>23</v>
      </c>
      <c r="E269" s="129">
        <f>41963+(7*364+7)</f>
        <v>44518</v>
      </c>
      <c r="F269" s="15">
        <v>340.95</v>
      </c>
      <c r="G269" s="130">
        <v>7</v>
      </c>
      <c r="H269" s="123">
        <f t="shared" si="5"/>
        <v>2386.65</v>
      </c>
      <c r="I269" s="16"/>
      <c r="J269" s="16"/>
      <c r="K269" s="16"/>
      <c r="L269" s="16"/>
      <c r="M269" s="16"/>
      <c r="N269" s="16"/>
      <c r="O269" s="16"/>
      <c r="P269" s="16"/>
      <c r="Q269" s="16"/>
      <c r="R269" s="16"/>
      <c r="S269" s="16"/>
      <c r="T269" s="16"/>
      <c r="U269" s="16"/>
      <c r="V269" s="16"/>
      <c r="W269" s="17"/>
    </row>
    <row r="270" spans="1:23" x14ac:dyDescent="0.45">
      <c r="A270" s="125" t="s">
        <v>16</v>
      </c>
      <c r="B270" s="14" t="s">
        <v>4</v>
      </c>
      <c r="C270" s="127" t="s">
        <v>29</v>
      </c>
      <c r="D270" s="14" t="s">
        <v>21</v>
      </c>
      <c r="E270" s="129">
        <f>42235+(7*364+7)</f>
        <v>44790</v>
      </c>
      <c r="F270" s="15">
        <v>340.95</v>
      </c>
      <c r="G270" s="130">
        <v>1</v>
      </c>
      <c r="H270" s="123">
        <f t="shared" si="5"/>
        <v>340.95</v>
      </c>
      <c r="I270" s="16"/>
      <c r="J270" s="16"/>
      <c r="K270" s="16"/>
      <c r="L270" s="16"/>
      <c r="M270" s="16"/>
      <c r="N270" s="16"/>
      <c r="O270" s="16"/>
      <c r="P270" s="16"/>
      <c r="Q270" s="16"/>
      <c r="R270" s="16"/>
      <c r="S270" s="16"/>
      <c r="T270" s="16"/>
      <c r="U270" s="16"/>
      <c r="V270" s="16"/>
      <c r="W270" s="17"/>
    </row>
    <row r="271" spans="1:23" x14ac:dyDescent="0.45">
      <c r="A271" s="125" t="s">
        <v>34</v>
      </c>
      <c r="B271" s="14" t="s">
        <v>2</v>
      </c>
      <c r="C271" s="127" t="s">
        <v>32</v>
      </c>
      <c r="D271" s="14" t="s">
        <v>19</v>
      </c>
      <c r="E271" s="129">
        <f>41692+(7*364+7)</f>
        <v>44247</v>
      </c>
      <c r="F271" s="15">
        <v>340.95</v>
      </c>
      <c r="G271" s="130">
        <v>18</v>
      </c>
      <c r="H271" s="123">
        <f t="shared" si="5"/>
        <v>6137.0999999999995</v>
      </c>
      <c r="I271" s="16"/>
      <c r="J271" s="16"/>
      <c r="K271" s="16"/>
      <c r="L271" s="16"/>
      <c r="M271" s="16"/>
      <c r="N271" s="16"/>
      <c r="O271" s="16"/>
      <c r="P271" s="16"/>
      <c r="Q271" s="16"/>
      <c r="R271" s="16"/>
      <c r="S271" s="16"/>
      <c r="T271" s="16"/>
      <c r="U271" s="16"/>
      <c r="V271" s="16"/>
      <c r="W271" s="17"/>
    </row>
    <row r="272" spans="1:23" x14ac:dyDescent="0.45">
      <c r="A272" s="125" t="s">
        <v>31</v>
      </c>
      <c r="B272" s="14" t="s">
        <v>3</v>
      </c>
      <c r="C272" s="127" t="s">
        <v>32</v>
      </c>
      <c r="D272" s="14" t="s">
        <v>23</v>
      </c>
      <c r="E272" s="129">
        <f>42151+(7*364+7)</f>
        <v>44706</v>
      </c>
      <c r="F272" s="15">
        <v>799.95</v>
      </c>
      <c r="G272" s="130">
        <v>2</v>
      </c>
      <c r="H272" s="123">
        <f t="shared" si="5"/>
        <v>1599.9</v>
      </c>
      <c r="I272" s="16"/>
      <c r="J272" s="16"/>
      <c r="K272" s="16"/>
      <c r="L272" s="16"/>
      <c r="M272" s="16"/>
      <c r="N272" s="16"/>
      <c r="O272" s="16"/>
      <c r="P272" s="16"/>
      <c r="Q272" s="16"/>
      <c r="R272" s="16"/>
      <c r="S272" s="16"/>
      <c r="T272" s="16"/>
      <c r="U272" s="16"/>
      <c r="V272" s="16"/>
      <c r="W272" s="17"/>
    </row>
    <row r="273" spans="1:23" x14ac:dyDescent="0.45">
      <c r="A273" s="125" t="s">
        <v>31</v>
      </c>
      <c r="B273" s="14" t="s">
        <v>1</v>
      </c>
      <c r="C273" s="127" t="s">
        <v>32</v>
      </c>
      <c r="D273" s="14" t="s">
        <v>19</v>
      </c>
      <c r="E273" s="129">
        <f>42082+(7*364+7)</f>
        <v>44637</v>
      </c>
      <c r="F273" s="15">
        <v>79.989999999999995</v>
      </c>
      <c r="G273" s="130">
        <v>18</v>
      </c>
      <c r="H273" s="123">
        <f t="shared" si="5"/>
        <v>1439.82</v>
      </c>
      <c r="I273" s="16"/>
      <c r="J273" s="16"/>
      <c r="K273" s="16"/>
      <c r="L273" s="16"/>
      <c r="M273" s="16"/>
      <c r="N273" s="16"/>
      <c r="O273" s="16"/>
      <c r="P273" s="16"/>
      <c r="Q273" s="16"/>
      <c r="R273" s="16"/>
      <c r="S273" s="16"/>
      <c r="T273" s="16"/>
      <c r="U273" s="16"/>
      <c r="V273" s="16"/>
      <c r="W273" s="17"/>
    </row>
    <row r="274" spans="1:23" x14ac:dyDescent="0.45">
      <c r="A274" s="125" t="s">
        <v>16</v>
      </c>
      <c r="B274" s="14" t="s">
        <v>1</v>
      </c>
      <c r="C274" s="127" t="s">
        <v>29</v>
      </c>
      <c r="D274" s="14" t="s">
        <v>22</v>
      </c>
      <c r="E274" s="129">
        <f>42098+(7*364+7)</f>
        <v>44653</v>
      </c>
      <c r="F274" s="15">
        <v>79.989999999999995</v>
      </c>
      <c r="G274" s="130">
        <v>2</v>
      </c>
      <c r="H274" s="123">
        <f t="shared" si="5"/>
        <v>159.97999999999999</v>
      </c>
      <c r="I274" s="16"/>
      <c r="J274" s="16"/>
      <c r="K274" s="16"/>
      <c r="L274" s="16"/>
      <c r="M274" s="16"/>
      <c r="N274" s="16"/>
      <c r="O274" s="16"/>
      <c r="P274" s="16"/>
      <c r="Q274" s="16"/>
      <c r="R274" s="16"/>
      <c r="S274" s="16"/>
      <c r="T274" s="16"/>
      <c r="U274" s="16"/>
      <c r="V274" s="16"/>
      <c r="W274" s="17"/>
    </row>
    <row r="275" spans="1:23" x14ac:dyDescent="0.45">
      <c r="A275" s="125" t="s">
        <v>31</v>
      </c>
      <c r="B275" s="14" t="s">
        <v>3</v>
      </c>
      <c r="C275" s="127" t="s">
        <v>32</v>
      </c>
      <c r="D275" s="14" t="s">
        <v>19</v>
      </c>
      <c r="E275" s="129">
        <f>42187+(7*364+7)</f>
        <v>44742</v>
      </c>
      <c r="F275" s="15">
        <v>799.95</v>
      </c>
      <c r="G275" s="130">
        <v>10</v>
      </c>
      <c r="H275" s="123">
        <f t="shared" si="5"/>
        <v>7999.5</v>
      </c>
      <c r="I275" s="16"/>
      <c r="J275" s="16"/>
      <c r="K275" s="16"/>
      <c r="L275" s="16"/>
      <c r="M275" s="16"/>
      <c r="N275" s="16"/>
      <c r="O275" s="16"/>
      <c r="P275" s="16"/>
      <c r="Q275" s="16"/>
      <c r="R275" s="16"/>
      <c r="S275" s="16"/>
      <c r="T275" s="16"/>
      <c r="U275" s="16"/>
      <c r="V275" s="16"/>
      <c r="W275" s="17"/>
    </row>
    <row r="276" spans="1:23" x14ac:dyDescent="0.45">
      <c r="A276" s="125" t="s">
        <v>25</v>
      </c>
      <c r="B276" s="14" t="s">
        <v>1</v>
      </c>
      <c r="C276" s="127" t="s">
        <v>32</v>
      </c>
      <c r="D276" s="14" t="s">
        <v>21</v>
      </c>
      <c r="E276" s="129">
        <f>41983+(7*364+7)</f>
        <v>44538</v>
      </c>
      <c r="F276" s="15">
        <v>79.989999999999995</v>
      </c>
      <c r="G276" s="130">
        <v>10</v>
      </c>
      <c r="H276" s="123">
        <f t="shared" si="5"/>
        <v>799.9</v>
      </c>
      <c r="I276" s="16"/>
      <c r="J276" s="16"/>
      <c r="K276" s="16"/>
      <c r="L276" s="16"/>
      <c r="M276" s="16"/>
      <c r="N276" s="16"/>
      <c r="O276" s="16"/>
      <c r="P276" s="16"/>
      <c r="Q276" s="16"/>
      <c r="R276" s="16"/>
      <c r="S276" s="16"/>
      <c r="T276" s="16"/>
      <c r="U276" s="16"/>
      <c r="V276" s="16"/>
      <c r="W276" s="17"/>
    </row>
    <row r="277" spans="1:23" x14ac:dyDescent="0.45">
      <c r="A277" s="125" t="s">
        <v>35</v>
      </c>
      <c r="B277" s="14" t="s">
        <v>3</v>
      </c>
      <c r="C277" s="127" t="s">
        <v>29</v>
      </c>
      <c r="D277" s="14" t="s">
        <v>23</v>
      </c>
      <c r="E277" s="129">
        <f>42119+(7*364+7)</f>
        <v>44674</v>
      </c>
      <c r="F277" s="15">
        <v>799.95</v>
      </c>
      <c r="G277" s="130">
        <v>14</v>
      </c>
      <c r="H277" s="123">
        <f t="shared" si="5"/>
        <v>11199.300000000001</v>
      </c>
      <c r="I277" s="16"/>
      <c r="J277" s="16"/>
      <c r="K277" s="16"/>
      <c r="L277" s="16"/>
      <c r="M277" s="16"/>
      <c r="N277" s="16"/>
      <c r="O277" s="16"/>
      <c r="P277" s="16"/>
      <c r="Q277" s="16"/>
      <c r="R277" s="16"/>
      <c r="S277" s="16"/>
      <c r="T277" s="16"/>
      <c r="U277" s="16"/>
      <c r="V277" s="16"/>
      <c r="W277" s="17"/>
    </row>
    <row r="278" spans="1:23" x14ac:dyDescent="0.45">
      <c r="A278" s="125" t="s">
        <v>17</v>
      </c>
      <c r="B278" s="14" t="s">
        <v>3</v>
      </c>
      <c r="C278" s="127" t="s">
        <v>18</v>
      </c>
      <c r="D278" s="14" t="s">
        <v>23</v>
      </c>
      <c r="E278" s="129">
        <f>41731+(7*364+7)</f>
        <v>44286</v>
      </c>
      <c r="F278" s="15">
        <v>799.95</v>
      </c>
      <c r="G278" s="130">
        <v>7</v>
      </c>
      <c r="H278" s="123">
        <f t="shared" si="5"/>
        <v>5599.6500000000005</v>
      </c>
      <c r="I278" s="16"/>
      <c r="J278" s="16"/>
      <c r="K278" s="16"/>
      <c r="L278" s="16"/>
      <c r="M278" s="16"/>
      <c r="N278" s="16"/>
      <c r="O278" s="16"/>
      <c r="P278" s="16"/>
      <c r="Q278" s="16"/>
      <c r="R278" s="16"/>
      <c r="S278" s="16"/>
      <c r="T278" s="16"/>
      <c r="U278" s="16"/>
      <c r="V278" s="16"/>
      <c r="W278" s="17"/>
    </row>
    <row r="279" spans="1:23" x14ac:dyDescent="0.45">
      <c r="A279" s="125" t="s">
        <v>34</v>
      </c>
      <c r="B279" s="14" t="s">
        <v>1</v>
      </c>
      <c r="C279" s="127" t="s">
        <v>32</v>
      </c>
      <c r="D279" s="14" t="s">
        <v>20</v>
      </c>
      <c r="E279" s="129">
        <f>42193+(7*364+7)</f>
        <v>44748</v>
      </c>
      <c r="F279" s="15">
        <v>79.989999999999995</v>
      </c>
      <c r="G279" s="130">
        <v>3</v>
      </c>
      <c r="H279" s="123">
        <f t="shared" si="5"/>
        <v>239.96999999999997</v>
      </c>
      <c r="I279" s="16"/>
      <c r="J279" s="16"/>
      <c r="K279" s="16"/>
      <c r="L279" s="16"/>
      <c r="M279" s="16"/>
      <c r="N279" s="16"/>
      <c r="O279" s="16"/>
      <c r="P279" s="16"/>
      <c r="Q279" s="16"/>
      <c r="R279" s="16"/>
      <c r="S279" s="16"/>
      <c r="T279" s="16"/>
      <c r="U279" s="16"/>
      <c r="V279" s="16"/>
      <c r="W279" s="17"/>
    </row>
    <row r="280" spans="1:23" x14ac:dyDescent="0.45">
      <c r="A280" s="125" t="s">
        <v>34</v>
      </c>
      <c r="B280" s="14" t="s">
        <v>4</v>
      </c>
      <c r="C280" s="127" t="s">
        <v>32</v>
      </c>
      <c r="D280" s="14" t="s">
        <v>21</v>
      </c>
      <c r="E280" s="129">
        <f>42362+(7*364+7)</f>
        <v>44917</v>
      </c>
      <c r="F280" s="15">
        <v>340.95</v>
      </c>
      <c r="G280" s="130">
        <v>15</v>
      </c>
      <c r="H280" s="123">
        <f t="shared" si="5"/>
        <v>5114.25</v>
      </c>
      <c r="I280" s="16"/>
      <c r="J280" s="16"/>
      <c r="K280" s="16"/>
      <c r="L280" s="16"/>
      <c r="M280" s="16"/>
      <c r="N280" s="16"/>
      <c r="O280" s="16"/>
      <c r="P280" s="16"/>
      <c r="Q280" s="16"/>
      <c r="R280" s="16"/>
      <c r="S280" s="16"/>
      <c r="T280" s="16"/>
      <c r="U280" s="16"/>
      <c r="V280" s="16"/>
      <c r="W280" s="17"/>
    </row>
    <row r="281" spans="1:23" x14ac:dyDescent="0.45">
      <c r="A281" s="125" t="s">
        <v>35</v>
      </c>
      <c r="B281" s="14" t="s">
        <v>4</v>
      </c>
      <c r="C281" s="127" t="s">
        <v>29</v>
      </c>
      <c r="D281" s="14" t="s">
        <v>23</v>
      </c>
      <c r="E281" s="129">
        <f>42168+(7*364+7)</f>
        <v>44723</v>
      </c>
      <c r="F281" s="15">
        <v>340.95</v>
      </c>
      <c r="G281" s="130">
        <v>11</v>
      </c>
      <c r="H281" s="123">
        <f t="shared" si="5"/>
        <v>3750.45</v>
      </c>
      <c r="I281" s="16"/>
      <c r="J281" s="16"/>
      <c r="K281" s="16"/>
      <c r="L281" s="16"/>
      <c r="M281" s="16"/>
      <c r="N281" s="16"/>
      <c r="O281" s="16"/>
      <c r="P281" s="16"/>
      <c r="Q281" s="16"/>
      <c r="R281" s="16"/>
      <c r="S281" s="16"/>
      <c r="T281" s="16"/>
      <c r="U281" s="16"/>
      <c r="V281" s="16"/>
      <c r="W281" s="17"/>
    </row>
    <row r="282" spans="1:23" x14ac:dyDescent="0.45">
      <c r="A282" s="125" t="s">
        <v>30</v>
      </c>
      <c r="B282" s="14" t="s">
        <v>2</v>
      </c>
      <c r="C282" s="127" t="s">
        <v>18</v>
      </c>
      <c r="D282" s="14" t="s">
        <v>23</v>
      </c>
      <c r="E282" s="129">
        <f>41737+(7*364+7)</f>
        <v>44292</v>
      </c>
      <c r="F282" s="15">
        <v>340.95</v>
      </c>
      <c r="G282" s="130">
        <v>3</v>
      </c>
      <c r="H282" s="123">
        <f t="shared" si="5"/>
        <v>1022.8499999999999</v>
      </c>
      <c r="I282" s="16"/>
      <c r="J282" s="16"/>
      <c r="K282" s="16"/>
      <c r="L282" s="16"/>
      <c r="M282" s="16"/>
      <c r="N282" s="16"/>
      <c r="O282" s="16"/>
      <c r="P282" s="16"/>
      <c r="Q282" s="16"/>
      <c r="R282" s="16"/>
      <c r="S282" s="16"/>
      <c r="T282" s="16"/>
      <c r="U282" s="16"/>
      <c r="V282" s="16"/>
      <c r="W282" s="17"/>
    </row>
    <row r="283" spans="1:23" x14ac:dyDescent="0.45">
      <c r="A283" s="125" t="s">
        <v>7</v>
      </c>
      <c r="B283" s="14" t="s">
        <v>2</v>
      </c>
      <c r="C283" s="127" t="s">
        <v>27</v>
      </c>
      <c r="D283" s="14" t="s">
        <v>21</v>
      </c>
      <c r="E283" s="129">
        <f>42333+(7*364+7)</f>
        <v>44888</v>
      </c>
      <c r="F283" s="15">
        <v>340.95</v>
      </c>
      <c r="G283" s="130">
        <v>10</v>
      </c>
      <c r="H283" s="123">
        <f t="shared" si="5"/>
        <v>3409.5</v>
      </c>
      <c r="I283" s="16"/>
      <c r="J283" s="16"/>
      <c r="K283" s="16"/>
      <c r="L283" s="16"/>
      <c r="M283" s="16"/>
      <c r="N283" s="16"/>
      <c r="O283" s="16"/>
      <c r="P283" s="16"/>
      <c r="Q283" s="16"/>
      <c r="R283" s="16"/>
      <c r="S283" s="16"/>
      <c r="T283" s="16"/>
      <c r="U283" s="16"/>
      <c r="V283" s="16"/>
      <c r="W283" s="17"/>
    </row>
    <row r="284" spans="1:23" x14ac:dyDescent="0.45">
      <c r="A284" s="125" t="s">
        <v>16</v>
      </c>
      <c r="B284" s="14" t="s">
        <v>4</v>
      </c>
      <c r="C284" s="127" t="s">
        <v>29</v>
      </c>
      <c r="D284" s="14" t="s">
        <v>22</v>
      </c>
      <c r="E284" s="129">
        <f>42028+(7*364+7)</f>
        <v>44583</v>
      </c>
      <c r="F284" s="15">
        <v>340.95</v>
      </c>
      <c r="G284" s="130">
        <v>11</v>
      </c>
      <c r="H284" s="123">
        <f t="shared" si="5"/>
        <v>3750.45</v>
      </c>
      <c r="I284" s="16"/>
      <c r="J284" s="16"/>
      <c r="K284" s="16"/>
      <c r="L284" s="16"/>
      <c r="M284" s="16"/>
      <c r="N284" s="16"/>
      <c r="O284" s="16"/>
      <c r="P284" s="16"/>
      <c r="Q284" s="16"/>
      <c r="R284" s="16"/>
      <c r="S284" s="16"/>
      <c r="T284" s="16"/>
      <c r="U284" s="16"/>
      <c r="V284" s="16"/>
      <c r="W284" s="17"/>
    </row>
    <row r="285" spans="1:23" x14ac:dyDescent="0.45">
      <c r="A285" s="125" t="s">
        <v>25</v>
      </c>
      <c r="B285" s="14" t="s">
        <v>1</v>
      </c>
      <c r="C285" s="127" t="s">
        <v>32</v>
      </c>
      <c r="D285" s="14" t="s">
        <v>23</v>
      </c>
      <c r="E285" s="129">
        <f>42124+(7*364+7)</f>
        <v>44679</v>
      </c>
      <c r="F285" s="15">
        <v>79.989999999999995</v>
      </c>
      <c r="G285" s="130">
        <v>6</v>
      </c>
      <c r="H285" s="123">
        <f t="shared" si="5"/>
        <v>479.93999999999994</v>
      </c>
      <c r="I285" s="16"/>
      <c r="J285" s="16"/>
      <c r="K285" s="16"/>
      <c r="L285" s="16"/>
      <c r="M285" s="16"/>
      <c r="N285" s="16"/>
      <c r="O285" s="16"/>
      <c r="P285" s="16"/>
      <c r="Q285" s="16"/>
      <c r="R285" s="16"/>
      <c r="S285" s="16"/>
      <c r="T285" s="16"/>
      <c r="U285" s="16"/>
      <c r="V285" s="16"/>
      <c r="W285" s="17"/>
    </row>
    <row r="286" spans="1:23" x14ac:dyDescent="0.45">
      <c r="A286" s="125" t="s">
        <v>25</v>
      </c>
      <c r="B286" s="14" t="s">
        <v>2</v>
      </c>
      <c r="C286" s="127" t="s">
        <v>32</v>
      </c>
      <c r="D286" s="14" t="s">
        <v>22</v>
      </c>
      <c r="E286" s="129">
        <f>42046+(7*364+7)</f>
        <v>44601</v>
      </c>
      <c r="F286" s="15">
        <v>340.95</v>
      </c>
      <c r="G286" s="130">
        <v>7</v>
      </c>
      <c r="H286" s="123">
        <f t="shared" si="5"/>
        <v>2386.65</v>
      </c>
      <c r="I286" s="16"/>
      <c r="J286" s="16"/>
      <c r="K286" s="16"/>
      <c r="L286" s="16"/>
      <c r="M286" s="16"/>
      <c r="N286" s="16"/>
      <c r="O286" s="16"/>
      <c r="P286" s="16"/>
      <c r="Q286" s="16"/>
      <c r="R286" s="16"/>
      <c r="S286" s="16"/>
      <c r="T286" s="16"/>
      <c r="U286" s="16"/>
      <c r="V286" s="16"/>
      <c r="W286" s="17"/>
    </row>
    <row r="287" spans="1:23" x14ac:dyDescent="0.45">
      <c r="A287" s="125" t="s">
        <v>35</v>
      </c>
      <c r="B287" s="14" t="s">
        <v>0</v>
      </c>
      <c r="C287" s="127" t="s">
        <v>29</v>
      </c>
      <c r="D287" s="14" t="s">
        <v>22</v>
      </c>
      <c r="E287" s="129">
        <f>42136+(7*364+7)</f>
        <v>44691</v>
      </c>
      <c r="F287" s="15">
        <v>168.95</v>
      </c>
      <c r="G287" s="130">
        <v>14</v>
      </c>
      <c r="H287" s="123">
        <f t="shared" si="5"/>
        <v>2365.2999999999997</v>
      </c>
      <c r="I287" s="16"/>
      <c r="J287" s="16"/>
      <c r="K287" s="16"/>
      <c r="L287" s="16"/>
      <c r="M287" s="16"/>
      <c r="N287" s="16"/>
      <c r="O287" s="16"/>
      <c r="P287" s="16"/>
      <c r="Q287" s="16"/>
      <c r="R287" s="16"/>
      <c r="S287" s="16"/>
      <c r="T287" s="16"/>
      <c r="U287" s="16"/>
      <c r="V287" s="16"/>
      <c r="W287" s="17"/>
    </row>
    <row r="288" spans="1:23" x14ac:dyDescent="0.45">
      <c r="A288" s="125" t="s">
        <v>7</v>
      </c>
      <c r="B288" s="14" t="s">
        <v>0</v>
      </c>
      <c r="C288" s="127" t="s">
        <v>27</v>
      </c>
      <c r="D288" s="14" t="s">
        <v>20</v>
      </c>
      <c r="E288" s="129">
        <f>41706+(7*364+7)</f>
        <v>44261</v>
      </c>
      <c r="F288" s="15">
        <v>168.95</v>
      </c>
      <c r="G288" s="130">
        <v>11</v>
      </c>
      <c r="H288" s="123">
        <f t="shared" si="5"/>
        <v>1858.4499999999998</v>
      </c>
      <c r="I288" s="16"/>
      <c r="J288" s="16"/>
      <c r="K288" s="16"/>
      <c r="L288" s="16"/>
      <c r="M288" s="16"/>
      <c r="N288" s="16"/>
      <c r="O288" s="16"/>
      <c r="P288" s="16"/>
      <c r="Q288" s="16"/>
      <c r="R288" s="16"/>
      <c r="S288" s="16"/>
      <c r="T288" s="16"/>
      <c r="U288" s="16"/>
      <c r="V288" s="16"/>
      <c r="W288" s="17"/>
    </row>
    <row r="289" spans="1:23" x14ac:dyDescent="0.45">
      <c r="A289" s="125" t="s">
        <v>30</v>
      </c>
      <c r="B289" s="14" t="s">
        <v>0</v>
      </c>
      <c r="C289" s="127" t="s">
        <v>18</v>
      </c>
      <c r="D289" s="14" t="s">
        <v>21</v>
      </c>
      <c r="E289" s="129">
        <f>41965+(7*364+7)</f>
        <v>44520</v>
      </c>
      <c r="F289" s="15">
        <v>168.95</v>
      </c>
      <c r="G289" s="130">
        <v>3</v>
      </c>
      <c r="H289" s="123">
        <f t="shared" si="5"/>
        <v>506.84999999999997</v>
      </c>
      <c r="I289" s="16"/>
      <c r="J289" s="16"/>
      <c r="K289" s="16"/>
      <c r="L289" s="16"/>
      <c r="M289" s="16"/>
      <c r="N289" s="16"/>
      <c r="O289" s="16"/>
      <c r="P289" s="16"/>
      <c r="Q289" s="16"/>
      <c r="R289" s="16"/>
      <c r="S289" s="16"/>
      <c r="T289" s="16"/>
      <c r="U289" s="16"/>
      <c r="V289" s="16"/>
      <c r="W289" s="17"/>
    </row>
    <row r="290" spans="1:23" x14ac:dyDescent="0.45">
      <c r="A290" s="125" t="s">
        <v>17</v>
      </c>
      <c r="B290" s="14" t="s">
        <v>0</v>
      </c>
      <c r="C290" s="127" t="s">
        <v>18</v>
      </c>
      <c r="D290" s="14" t="s">
        <v>19</v>
      </c>
      <c r="E290" s="129">
        <f>42190+(7*364+7)</f>
        <v>44745</v>
      </c>
      <c r="F290" s="15">
        <v>168.95</v>
      </c>
      <c r="G290" s="130">
        <v>8</v>
      </c>
      <c r="H290" s="123">
        <f t="shared" si="5"/>
        <v>1351.6</v>
      </c>
      <c r="I290" s="16"/>
      <c r="J290" s="16"/>
      <c r="K290" s="16"/>
      <c r="L290" s="16"/>
      <c r="M290" s="16"/>
      <c r="N290" s="16"/>
      <c r="O290" s="16"/>
      <c r="P290" s="16"/>
      <c r="Q290" s="16"/>
      <c r="R290" s="16"/>
      <c r="S290" s="16"/>
      <c r="T290" s="16"/>
      <c r="U290" s="16"/>
      <c r="V290" s="16"/>
      <c r="W290" s="17"/>
    </row>
    <row r="291" spans="1:23" x14ac:dyDescent="0.45">
      <c r="A291" s="125" t="s">
        <v>7</v>
      </c>
      <c r="B291" s="14" t="s">
        <v>0</v>
      </c>
      <c r="C291" s="127" t="s">
        <v>27</v>
      </c>
      <c r="D291" s="14" t="s">
        <v>22</v>
      </c>
      <c r="E291" s="129">
        <f>42014+(7*364+7)</f>
        <v>44569</v>
      </c>
      <c r="F291" s="15">
        <v>168.95</v>
      </c>
      <c r="G291" s="130">
        <v>6</v>
      </c>
      <c r="H291" s="123">
        <f t="shared" si="5"/>
        <v>1013.6999999999999</v>
      </c>
      <c r="I291" s="16"/>
      <c r="J291" s="16"/>
      <c r="K291" s="16"/>
      <c r="L291" s="16"/>
      <c r="M291" s="16"/>
      <c r="N291" s="16"/>
      <c r="O291" s="16"/>
      <c r="P291" s="16"/>
      <c r="Q291" s="16"/>
      <c r="R291" s="16"/>
      <c r="S291" s="16"/>
      <c r="T291" s="16"/>
      <c r="U291" s="16"/>
      <c r="V291" s="16"/>
      <c r="W291" s="17"/>
    </row>
    <row r="292" spans="1:23" x14ac:dyDescent="0.45">
      <c r="A292" s="125" t="s">
        <v>26</v>
      </c>
      <c r="B292" s="14" t="s">
        <v>0</v>
      </c>
      <c r="C292" s="127" t="s">
        <v>27</v>
      </c>
      <c r="D292" s="14" t="s">
        <v>19</v>
      </c>
      <c r="E292" s="129">
        <f>42015+(7*364+7)</f>
        <v>44570</v>
      </c>
      <c r="F292" s="15">
        <v>168.95</v>
      </c>
      <c r="G292" s="130">
        <v>6</v>
      </c>
      <c r="H292" s="123">
        <f t="shared" si="5"/>
        <v>1013.6999999999999</v>
      </c>
      <c r="I292" s="16"/>
      <c r="J292" s="16"/>
      <c r="K292" s="16"/>
      <c r="L292" s="16"/>
      <c r="M292" s="16"/>
      <c r="N292" s="16"/>
      <c r="O292" s="16"/>
      <c r="P292" s="16"/>
      <c r="Q292" s="16"/>
      <c r="R292" s="16"/>
      <c r="S292" s="16"/>
      <c r="T292" s="16"/>
      <c r="U292" s="16"/>
      <c r="V292" s="16"/>
      <c r="W292" s="17"/>
    </row>
    <row r="293" spans="1:23" x14ac:dyDescent="0.45">
      <c r="A293" s="125" t="s">
        <v>31</v>
      </c>
      <c r="B293" s="14" t="s">
        <v>1</v>
      </c>
      <c r="C293" s="127" t="s">
        <v>32</v>
      </c>
      <c r="D293" s="14" t="s">
        <v>19</v>
      </c>
      <c r="E293" s="129">
        <f>41662+(7*364+7)</f>
        <v>44217</v>
      </c>
      <c r="F293" s="15">
        <v>79.989999999999995</v>
      </c>
      <c r="G293" s="130">
        <v>20</v>
      </c>
      <c r="H293" s="123">
        <f t="shared" si="5"/>
        <v>1599.8</v>
      </c>
      <c r="I293" s="16"/>
      <c r="J293" s="16"/>
      <c r="K293" s="16"/>
      <c r="L293" s="16"/>
      <c r="M293" s="16"/>
      <c r="N293" s="16"/>
      <c r="O293" s="16"/>
      <c r="P293" s="16"/>
      <c r="Q293" s="16"/>
      <c r="R293" s="16"/>
      <c r="S293" s="16"/>
      <c r="T293" s="16"/>
      <c r="U293" s="16"/>
      <c r="V293" s="16"/>
      <c r="W293" s="17"/>
    </row>
    <row r="294" spans="1:23" x14ac:dyDescent="0.45">
      <c r="A294" s="125" t="s">
        <v>6</v>
      </c>
      <c r="B294" s="14" t="s">
        <v>3</v>
      </c>
      <c r="C294" s="127" t="s">
        <v>18</v>
      </c>
      <c r="D294" s="14" t="s">
        <v>21</v>
      </c>
      <c r="E294" s="129">
        <f>42265+(7*364+7)</f>
        <v>44820</v>
      </c>
      <c r="F294" s="15">
        <v>799.95</v>
      </c>
      <c r="G294" s="130">
        <v>9</v>
      </c>
      <c r="H294" s="123">
        <f t="shared" si="5"/>
        <v>7199.55</v>
      </c>
      <c r="I294" s="16"/>
      <c r="J294" s="16"/>
      <c r="K294" s="16"/>
      <c r="L294" s="16"/>
      <c r="M294" s="16"/>
      <c r="N294" s="16"/>
      <c r="O294" s="16"/>
      <c r="P294" s="16"/>
      <c r="Q294" s="16"/>
      <c r="R294" s="16"/>
      <c r="S294" s="16"/>
      <c r="T294" s="16"/>
      <c r="U294" s="16"/>
      <c r="V294" s="16"/>
      <c r="W294" s="17"/>
    </row>
    <row r="295" spans="1:23" x14ac:dyDescent="0.45">
      <c r="A295" s="125" t="s">
        <v>6</v>
      </c>
      <c r="B295" s="14" t="s">
        <v>3</v>
      </c>
      <c r="C295" s="127" t="s">
        <v>18</v>
      </c>
      <c r="D295" s="14" t="s">
        <v>19</v>
      </c>
      <c r="E295" s="129">
        <f>42155+(7*364+7)</f>
        <v>44710</v>
      </c>
      <c r="F295" s="15">
        <v>799.95</v>
      </c>
      <c r="G295" s="130">
        <v>8</v>
      </c>
      <c r="H295" s="123">
        <f t="shared" si="5"/>
        <v>6399.6</v>
      </c>
      <c r="I295" s="16"/>
      <c r="J295" s="16"/>
      <c r="K295" s="16"/>
      <c r="L295" s="16"/>
      <c r="M295" s="16"/>
      <c r="N295" s="16"/>
      <c r="O295" s="16"/>
      <c r="P295" s="16"/>
      <c r="Q295" s="16"/>
      <c r="R295" s="16"/>
      <c r="S295" s="16"/>
      <c r="T295" s="16"/>
      <c r="U295" s="16"/>
      <c r="V295" s="16"/>
      <c r="W295" s="17"/>
    </row>
    <row r="296" spans="1:23" x14ac:dyDescent="0.45">
      <c r="A296" s="125" t="s">
        <v>16</v>
      </c>
      <c r="B296" s="14" t="s">
        <v>3</v>
      </c>
      <c r="C296" s="127" t="s">
        <v>29</v>
      </c>
      <c r="D296" s="14" t="s">
        <v>21</v>
      </c>
      <c r="E296" s="129">
        <f>42155+(7*364+7)</f>
        <v>44710</v>
      </c>
      <c r="F296" s="15">
        <v>799.95</v>
      </c>
      <c r="G296" s="130">
        <v>12</v>
      </c>
      <c r="H296" s="123">
        <f t="shared" si="5"/>
        <v>9599.4000000000015</v>
      </c>
      <c r="I296" s="16"/>
      <c r="J296" s="16"/>
      <c r="K296" s="16"/>
      <c r="L296" s="16"/>
      <c r="M296" s="16"/>
      <c r="N296" s="16"/>
      <c r="O296" s="16"/>
      <c r="P296" s="16"/>
      <c r="Q296" s="16"/>
      <c r="R296" s="16"/>
      <c r="S296" s="16"/>
      <c r="T296" s="16"/>
      <c r="U296" s="16"/>
      <c r="V296" s="16"/>
      <c r="W296" s="17"/>
    </row>
    <row r="297" spans="1:23" x14ac:dyDescent="0.45">
      <c r="A297" s="125" t="s">
        <v>16</v>
      </c>
      <c r="B297" s="14" t="s">
        <v>3</v>
      </c>
      <c r="C297" s="127" t="s">
        <v>29</v>
      </c>
      <c r="D297" s="14" t="s">
        <v>23</v>
      </c>
      <c r="E297" s="129">
        <f>42196+(7*364+7)</f>
        <v>44751</v>
      </c>
      <c r="F297" s="15">
        <v>799.95</v>
      </c>
      <c r="G297" s="130">
        <v>7</v>
      </c>
      <c r="H297" s="123">
        <f t="shared" si="5"/>
        <v>5599.6500000000005</v>
      </c>
      <c r="I297" s="16"/>
      <c r="J297" s="16"/>
      <c r="K297" s="16"/>
      <c r="L297" s="16"/>
      <c r="M297" s="16"/>
      <c r="N297" s="16"/>
      <c r="O297" s="16"/>
      <c r="P297" s="16"/>
      <c r="Q297" s="16"/>
      <c r="R297" s="16"/>
      <c r="S297" s="16"/>
      <c r="T297" s="16"/>
      <c r="U297" s="16"/>
      <c r="V297" s="16"/>
      <c r="W297" s="17"/>
    </row>
    <row r="298" spans="1:23" x14ac:dyDescent="0.45">
      <c r="A298" s="125" t="s">
        <v>16</v>
      </c>
      <c r="B298" s="14" t="s">
        <v>1</v>
      </c>
      <c r="C298" s="127" t="s">
        <v>29</v>
      </c>
      <c r="D298" s="14" t="s">
        <v>20</v>
      </c>
      <c r="E298" s="129">
        <f>41646+(7*364+7)</f>
        <v>44201</v>
      </c>
      <c r="F298" s="15">
        <v>79.989999999999995</v>
      </c>
      <c r="G298" s="130">
        <v>7</v>
      </c>
      <c r="H298" s="123">
        <f t="shared" si="5"/>
        <v>559.92999999999995</v>
      </c>
      <c r="I298" s="16"/>
      <c r="J298" s="16"/>
      <c r="K298" s="16"/>
      <c r="L298" s="16"/>
      <c r="M298" s="16"/>
      <c r="N298" s="16"/>
      <c r="O298" s="16"/>
      <c r="P298" s="16"/>
      <c r="Q298" s="16"/>
      <c r="R298" s="16"/>
      <c r="S298" s="16"/>
      <c r="T298" s="16"/>
      <c r="U298" s="16"/>
      <c r="V298" s="16"/>
      <c r="W298" s="17"/>
    </row>
    <row r="299" spans="1:23" x14ac:dyDescent="0.45">
      <c r="A299" s="125" t="s">
        <v>6</v>
      </c>
      <c r="B299" s="14" t="s">
        <v>4</v>
      </c>
      <c r="C299" s="127" t="s">
        <v>18</v>
      </c>
      <c r="D299" s="14" t="s">
        <v>22</v>
      </c>
      <c r="E299" s="129">
        <f>41752+(7*364+7)</f>
        <v>44307</v>
      </c>
      <c r="F299" s="15">
        <v>340.95</v>
      </c>
      <c r="G299" s="130">
        <v>1</v>
      </c>
      <c r="H299" s="123">
        <f t="shared" si="5"/>
        <v>340.95</v>
      </c>
      <c r="I299" s="16"/>
      <c r="J299" s="16"/>
      <c r="K299" s="16"/>
      <c r="L299" s="16"/>
      <c r="M299" s="16"/>
      <c r="N299" s="16"/>
      <c r="O299" s="16"/>
      <c r="P299" s="16"/>
      <c r="Q299" s="16"/>
      <c r="R299" s="16"/>
      <c r="S299" s="16"/>
      <c r="T299" s="16"/>
      <c r="U299" s="16"/>
      <c r="V299" s="16"/>
      <c r="W299" s="17"/>
    </row>
    <row r="300" spans="1:23" x14ac:dyDescent="0.45">
      <c r="A300" s="125" t="s">
        <v>25</v>
      </c>
      <c r="B300" s="14" t="s">
        <v>1</v>
      </c>
      <c r="C300" s="127" t="s">
        <v>32</v>
      </c>
      <c r="D300" s="14" t="s">
        <v>19</v>
      </c>
      <c r="E300" s="129">
        <f>41752+(7*364+7)</f>
        <v>44307</v>
      </c>
      <c r="F300" s="15">
        <v>79.989999999999995</v>
      </c>
      <c r="G300" s="130">
        <v>11</v>
      </c>
      <c r="H300" s="123">
        <f t="shared" si="5"/>
        <v>879.89</v>
      </c>
      <c r="I300" s="16"/>
      <c r="J300" s="16"/>
      <c r="K300" s="16"/>
      <c r="L300" s="16"/>
      <c r="M300" s="16"/>
      <c r="N300" s="16"/>
      <c r="O300" s="16"/>
      <c r="P300" s="16"/>
      <c r="Q300" s="16"/>
      <c r="R300" s="16"/>
      <c r="S300" s="16"/>
      <c r="T300" s="16"/>
      <c r="U300" s="16"/>
      <c r="V300" s="16"/>
      <c r="W300" s="17"/>
    </row>
    <row r="301" spans="1:23" x14ac:dyDescent="0.45">
      <c r="A301" s="125" t="s">
        <v>34</v>
      </c>
      <c r="B301" s="14" t="s">
        <v>4</v>
      </c>
      <c r="C301" s="127" t="s">
        <v>32</v>
      </c>
      <c r="D301" s="14" t="s">
        <v>23</v>
      </c>
      <c r="E301" s="129">
        <f>41663+(7*364+7)</f>
        <v>44218</v>
      </c>
      <c r="F301" s="15">
        <v>340.95</v>
      </c>
      <c r="G301" s="130">
        <v>8</v>
      </c>
      <c r="H301" s="123">
        <f t="shared" si="5"/>
        <v>2727.6</v>
      </c>
      <c r="I301" s="16"/>
      <c r="J301" s="16"/>
      <c r="K301" s="16"/>
      <c r="L301" s="16"/>
      <c r="M301" s="16"/>
      <c r="N301" s="16"/>
      <c r="O301" s="16"/>
      <c r="P301" s="16"/>
      <c r="Q301" s="16"/>
      <c r="R301" s="16"/>
      <c r="S301" s="16"/>
      <c r="T301" s="16"/>
      <c r="U301" s="16"/>
      <c r="V301" s="16"/>
      <c r="W301" s="17"/>
    </row>
    <row r="302" spans="1:23" x14ac:dyDescent="0.45">
      <c r="A302" s="125" t="s">
        <v>7</v>
      </c>
      <c r="B302" s="14" t="s">
        <v>4</v>
      </c>
      <c r="C302" s="127" t="s">
        <v>27</v>
      </c>
      <c r="D302" s="14" t="s">
        <v>19</v>
      </c>
      <c r="E302" s="129">
        <f>42343+(7*364+7)</f>
        <v>44898</v>
      </c>
      <c r="F302" s="15">
        <v>340.95</v>
      </c>
      <c r="G302" s="130">
        <v>13</v>
      </c>
      <c r="H302" s="123">
        <f t="shared" si="5"/>
        <v>4432.3499999999995</v>
      </c>
      <c r="I302" s="16"/>
      <c r="J302" s="16"/>
      <c r="K302" s="16"/>
      <c r="L302" s="16"/>
      <c r="M302" s="16"/>
      <c r="N302" s="16"/>
      <c r="O302" s="16"/>
      <c r="P302" s="16"/>
      <c r="Q302" s="16"/>
      <c r="R302" s="16"/>
      <c r="S302" s="16"/>
      <c r="T302" s="16"/>
      <c r="U302" s="16"/>
      <c r="V302" s="16"/>
      <c r="W302" s="17"/>
    </row>
    <row r="303" spans="1:23" x14ac:dyDescent="0.45">
      <c r="A303" s="125" t="s">
        <v>6</v>
      </c>
      <c r="B303" s="14" t="s">
        <v>1</v>
      </c>
      <c r="C303" s="127" t="s">
        <v>18</v>
      </c>
      <c r="D303" s="14" t="s">
        <v>19</v>
      </c>
      <c r="E303" s="129">
        <f>41818+(7*364+7)</f>
        <v>44373</v>
      </c>
      <c r="F303" s="15">
        <v>79.989999999999995</v>
      </c>
      <c r="G303" s="130">
        <v>12</v>
      </c>
      <c r="H303" s="123">
        <f t="shared" si="5"/>
        <v>959.87999999999988</v>
      </c>
      <c r="I303" s="16"/>
      <c r="J303" s="16"/>
      <c r="K303" s="16"/>
      <c r="L303" s="16"/>
      <c r="M303" s="16"/>
      <c r="N303" s="16"/>
      <c r="O303" s="16"/>
      <c r="P303" s="16"/>
      <c r="Q303" s="16"/>
      <c r="R303" s="16"/>
      <c r="S303" s="16"/>
      <c r="T303" s="16"/>
      <c r="U303" s="16"/>
      <c r="V303" s="16"/>
      <c r="W303" s="17"/>
    </row>
    <row r="304" spans="1:23" x14ac:dyDescent="0.45">
      <c r="A304" s="125" t="s">
        <v>34</v>
      </c>
      <c r="B304" s="14" t="s">
        <v>3</v>
      </c>
      <c r="C304" s="127" t="s">
        <v>32</v>
      </c>
      <c r="D304" s="14" t="s">
        <v>23</v>
      </c>
      <c r="E304" s="129">
        <f>41899+(7*364+7)</f>
        <v>44454</v>
      </c>
      <c r="F304" s="15">
        <v>799.95</v>
      </c>
      <c r="G304" s="130">
        <v>10</v>
      </c>
      <c r="H304" s="123">
        <f t="shared" si="5"/>
        <v>7999.5</v>
      </c>
      <c r="I304" s="16"/>
      <c r="J304" s="16"/>
      <c r="K304" s="16"/>
      <c r="L304" s="16"/>
      <c r="M304" s="16"/>
      <c r="N304" s="16"/>
      <c r="O304" s="16"/>
      <c r="P304" s="16"/>
      <c r="Q304" s="16"/>
      <c r="R304" s="16"/>
      <c r="S304" s="16"/>
      <c r="T304" s="16"/>
      <c r="U304" s="16"/>
      <c r="V304" s="16"/>
      <c r="W304" s="17"/>
    </row>
    <row r="305" spans="1:23" x14ac:dyDescent="0.45">
      <c r="A305" s="125" t="s">
        <v>33</v>
      </c>
      <c r="B305" s="14" t="s">
        <v>2</v>
      </c>
      <c r="C305" s="127" t="s">
        <v>18</v>
      </c>
      <c r="D305" s="14" t="s">
        <v>22</v>
      </c>
      <c r="E305" s="129">
        <f>41990+(7*364+7)</f>
        <v>44545</v>
      </c>
      <c r="F305" s="15">
        <v>340.95</v>
      </c>
      <c r="G305" s="130">
        <v>2</v>
      </c>
      <c r="H305" s="123">
        <f t="shared" si="5"/>
        <v>681.9</v>
      </c>
      <c r="I305" s="16"/>
      <c r="J305" s="16"/>
      <c r="K305" s="16"/>
      <c r="L305" s="16"/>
      <c r="M305" s="16"/>
      <c r="N305" s="16"/>
      <c r="O305" s="16"/>
      <c r="P305" s="16"/>
      <c r="Q305" s="16"/>
      <c r="R305" s="16"/>
      <c r="S305" s="16"/>
      <c r="T305" s="16"/>
      <c r="U305" s="16"/>
      <c r="V305" s="16"/>
      <c r="W305" s="17"/>
    </row>
    <row r="306" spans="1:23" x14ac:dyDescent="0.45">
      <c r="A306" s="125" t="s">
        <v>33</v>
      </c>
      <c r="B306" s="14" t="s">
        <v>3</v>
      </c>
      <c r="C306" s="127" t="s">
        <v>18</v>
      </c>
      <c r="D306" s="14" t="s">
        <v>19</v>
      </c>
      <c r="E306" s="129">
        <f>41815+(7*364+7)</f>
        <v>44370</v>
      </c>
      <c r="F306" s="15">
        <v>799.95</v>
      </c>
      <c r="G306" s="130">
        <v>19</v>
      </c>
      <c r="H306" s="123">
        <f t="shared" si="5"/>
        <v>15199.050000000001</v>
      </c>
      <c r="I306" s="16"/>
      <c r="J306" s="16"/>
      <c r="K306" s="16"/>
      <c r="L306" s="16"/>
      <c r="M306" s="16"/>
      <c r="N306" s="16"/>
      <c r="O306" s="16"/>
      <c r="P306" s="16"/>
      <c r="Q306" s="16"/>
      <c r="R306" s="16"/>
      <c r="S306" s="16"/>
      <c r="T306" s="16"/>
      <c r="U306" s="16"/>
      <c r="V306" s="16"/>
      <c r="W306" s="17"/>
    </row>
    <row r="307" spans="1:23" x14ac:dyDescent="0.45">
      <c r="A307" s="125" t="s">
        <v>16</v>
      </c>
      <c r="B307" s="14" t="s">
        <v>2</v>
      </c>
      <c r="C307" s="127" t="s">
        <v>29</v>
      </c>
      <c r="D307" s="14" t="s">
        <v>19</v>
      </c>
      <c r="E307" s="129">
        <f>41654+(7*364+7)</f>
        <v>44209</v>
      </c>
      <c r="F307" s="15">
        <v>340.95</v>
      </c>
      <c r="G307" s="130">
        <v>7</v>
      </c>
      <c r="H307" s="123">
        <f t="shared" si="5"/>
        <v>2386.65</v>
      </c>
      <c r="I307" s="16"/>
      <c r="J307" s="16"/>
      <c r="K307" s="16"/>
      <c r="L307" s="16"/>
      <c r="M307" s="16"/>
      <c r="N307" s="16"/>
      <c r="O307" s="16"/>
      <c r="P307" s="16"/>
      <c r="Q307" s="16"/>
      <c r="R307" s="16"/>
      <c r="S307" s="16"/>
      <c r="T307" s="16"/>
      <c r="U307" s="16"/>
      <c r="V307" s="16"/>
      <c r="W307" s="17"/>
    </row>
    <row r="308" spans="1:23" x14ac:dyDescent="0.45">
      <c r="A308" s="125" t="s">
        <v>28</v>
      </c>
      <c r="B308" s="14" t="s">
        <v>0</v>
      </c>
      <c r="C308" s="127" t="s">
        <v>32</v>
      </c>
      <c r="D308" s="14" t="s">
        <v>19</v>
      </c>
      <c r="E308" s="129">
        <f>41784+(7*364+7)</f>
        <v>44339</v>
      </c>
      <c r="F308" s="15">
        <v>168.95</v>
      </c>
      <c r="G308" s="130">
        <v>9</v>
      </c>
      <c r="H308" s="123">
        <f t="shared" si="5"/>
        <v>1520.55</v>
      </c>
      <c r="I308" s="16"/>
      <c r="J308" s="16"/>
      <c r="K308" s="16"/>
      <c r="L308" s="16"/>
      <c r="M308" s="16"/>
      <c r="N308" s="16"/>
      <c r="O308" s="16"/>
      <c r="P308" s="16"/>
      <c r="Q308" s="16"/>
      <c r="R308" s="16"/>
      <c r="S308" s="16"/>
      <c r="T308" s="16"/>
      <c r="U308" s="16"/>
      <c r="V308" s="16"/>
      <c r="W308" s="17"/>
    </row>
    <row r="309" spans="1:23" x14ac:dyDescent="0.45">
      <c r="A309" s="125" t="s">
        <v>6</v>
      </c>
      <c r="B309" s="14" t="s">
        <v>2</v>
      </c>
      <c r="C309" s="127" t="s">
        <v>29</v>
      </c>
      <c r="D309" s="14" t="s">
        <v>22</v>
      </c>
      <c r="E309" s="129">
        <f>42013+(7*364+7)</f>
        <v>44568</v>
      </c>
      <c r="F309" s="15">
        <v>340.95</v>
      </c>
      <c r="G309" s="130">
        <v>7</v>
      </c>
      <c r="H309" s="123">
        <f t="shared" si="5"/>
        <v>2386.65</v>
      </c>
      <c r="I309" s="16"/>
      <c r="J309" s="16"/>
      <c r="K309" s="16"/>
      <c r="L309" s="16"/>
      <c r="M309" s="16"/>
      <c r="N309" s="16"/>
      <c r="O309" s="16"/>
      <c r="P309" s="16"/>
      <c r="Q309" s="16"/>
      <c r="R309" s="16"/>
      <c r="S309" s="16"/>
      <c r="T309" s="16"/>
      <c r="U309" s="16"/>
      <c r="V309" s="16"/>
      <c r="W309" s="17"/>
    </row>
    <row r="310" spans="1:23" x14ac:dyDescent="0.45">
      <c r="A310" s="125" t="s">
        <v>26</v>
      </c>
      <c r="B310" s="14" t="s">
        <v>4</v>
      </c>
      <c r="C310" s="127" t="s">
        <v>27</v>
      </c>
      <c r="D310" s="14" t="s">
        <v>23</v>
      </c>
      <c r="E310" s="129">
        <f>41645+(7*364+7)</f>
        <v>44200</v>
      </c>
      <c r="F310" s="15">
        <v>340.95</v>
      </c>
      <c r="G310" s="130">
        <v>2</v>
      </c>
      <c r="H310" s="123">
        <f t="shared" si="5"/>
        <v>681.9</v>
      </c>
      <c r="I310" s="16"/>
      <c r="J310" s="16"/>
      <c r="K310" s="16"/>
      <c r="L310" s="16"/>
      <c r="M310" s="16"/>
      <c r="N310" s="16"/>
      <c r="O310" s="16"/>
      <c r="P310" s="16"/>
      <c r="Q310" s="16"/>
      <c r="R310" s="16"/>
      <c r="S310" s="16"/>
      <c r="T310" s="16"/>
      <c r="U310" s="16"/>
      <c r="V310" s="16"/>
      <c r="W310" s="17"/>
    </row>
    <row r="311" spans="1:23" x14ac:dyDescent="0.45">
      <c r="A311" s="125" t="s">
        <v>17</v>
      </c>
      <c r="B311" s="14" t="s">
        <v>3</v>
      </c>
      <c r="C311" s="127" t="s">
        <v>18</v>
      </c>
      <c r="D311" s="14" t="s">
        <v>20</v>
      </c>
      <c r="E311" s="129">
        <f>42025+(7*364+7)</f>
        <v>44580</v>
      </c>
      <c r="F311" s="15">
        <v>799.95</v>
      </c>
      <c r="G311" s="130">
        <v>3</v>
      </c>
      <c r="H311" s="123">
        <f t="shared" si="5"/>
        <v>2399.8500000000004</v>
      </c>
      <c r="I311" s="16"/>
      <c r="J311" s="16"/>
      <c r="K311" s="16"/>
      <c r="L311" s="16"/>
      <c r="M311" s="16"/>
      <c r="N311" s="16"/>
      <c r="O311" s="16"/>
      <c r="P311" s="16"/>
      <c r="Q311" s="16"/>
      <c r="R311" s="16"/>
      <c r="S311" s="16"/>
      <c r="T311" s="16"/>
      <c r="U311" s="16"/>
      <c r="V311" s="16"/>
      <c r="W311" s="17"/>
    </row>
    <row r="312" spans="1:23" x14ac:dyDescent="0.45">
      <c r="A312" s="125" t="s">
        <v>16</v>
      </c>
      <c r="B312" s="14" t="s">
        <v>0</v>
      </c>
      <c r="C312" s="127" t="s">
        <v>29</v>
      </c>
      <c r="D312" s="14" t="s">
        <v>20</v>
      </c>
      <c r="E312" s="129">
        <f>41933+(7*364+7)</f>
        <v>44488</v>
      </c>
      <c r="F312" s="15">
        <v>168.95</v>
      </c>
      <c r="G312" s="130">
        <v>7</v>
      </c>
      <c r="H312" s="123">
        <f t="shared" si="5"/>
        <v>1182.6499999999999</v>
      </c>
      <c r="I312" s="16"/>
      <c r="J312" s="16"/>
      <c r="K312" s="16"/>
      <c r="L312" s="16"/>
      <c r="M312" s="16"/>
      <c r="N312" s="16"/>
      <c r="O312" s="16"/>
      <c r="P312" s="16"/>
      <c r="Q312" s="16"/>
      <c r="R312" s="16"/>
      <c r="S312" s="16"/>
      <c r="T312" s="16"/>
      <c r="U312" s="16"/>
      <c r="V312" s="16"/>
      <c r="W312" s="17"/>
    </row>
    <row r="313" spans="1:23" x14ac:dyDescent="0.45">
      <c r="A313" s="125" t="s">
        <v>33</v>
      </c>
      <c r="B313" s="14" t="s">
        <v>0</v>
      </c>
      <c r="C313" s="127" t="s">
        <v>18</v>
      </c>
      <c r="D313" s="14" t="s">
        <v>23</v>
      </c>
      <c r="E313" s="129">
        <f>42090+(7*364+7)</f>
        <v>44645</v>
      </c>
      <c r="F313" s="15">
        <v>168.95</v>
      </c>
      <c r="G313" s="130">
        <v>9</v>
      </c>
      <c r="H313" s="123">
        <f t="shared" si="5"/>
        <v>1520.55</v>
      </c>
      <c r="I313" s="16"/>
      <c r="J313" s="16"/>
      <c r="K313" s="16"/>
      <c r="L313" s="16"/>
      <c r="M313" s="16"/>
      <c r="N313" s="16"/>
      <c r="O313" s="16"/>
      <c r="P313" s="16"/>
      <c r="Q313" s="16"/>
      <c r="R313" s="16"/>
      <c r="S313" s="16"/>
      <c r="T313" s="16"/>
      <c r="U313" s="16"/>
      <c r="V313" s="16"/>
      <c r="W313" s="17"/>
    </row>
    <row r="314" spans="1:23" x14ac:dyDescent="0.45">
      <c r="A314" s="125" t="s">
        <v>17</v>
      </c>
      <c r="B314" s="14" t="s">
        <v>4</v>
      </c>
      <c r="C314" s="127" t="s">
        <v>18</v>
      </c>
      <c r="D314" s="14" t="s">
        <v>21</v>
      </c>
      <c r="E314" s="129">
        <f>42271+(7*364+7)</f>
        <v>44826</v>
      </c>
      <c r="F314" s="15">
        <v>340.95</v>
      </c>
      <c r="G314" s="130">
        <v>10</v>
      </c>
      <c r="H314" s="123">
        <f t="shared" si="5"/>
        <v>3409.5</v>
      </c>
      <c r="I314" s="16"/>
      <c r="J314" s="16"/>
      <c r="K314" s="16"/>
      <c r="L314" s="16"/>
      <c r="M314" s="16"/>
      <c r="N314" s="16"/>
      <c r="O314" s="16"/>
      <c r="P314" s="16"/>
      <c r="Q314" s="16"/>
      <c r="R314" s="16"/>
      <c r="S314" s="16"/>
      <c r="T314" s="16"/>
      <c r="U314" s="16"/>
      <c r="V314" s="16"/>
      <c r="W314" s="17"/>
    </row>
    <row r="315" spans="1:23" x14ac:dyDescent="0.45">
      <c r="A315" s="125" t="s">
        <v>6</v>
      </c>
      <c r="B315" s="14" t="s">
        <v>0</v>
      </c>
      <c r="C315" s="127" t="s">
        <v>18</v>
      </c>
      <c r="D315" s="14" t="s">
        <v>23</v>
      </c>
      <c r="E315" s="129">
        <f>42150+(7*364+7)</f>
        <v>44705</v>
      </c>
      <c r="F315" s="15">
        <v>168.95</v>
      </c>
      <c r="G315" s="130">
        <v>13</v>
      </c>
      <c r="H315" s="123">
        <f t="shared" si="5"/>
        <v>2196.35</v>
      </c>
      <c r="I315" s="16"/>
      <c r="J315" s="16"/>
      <c r="K315" s="16"/>
      <c r="L315" s="16"/>
      <c r="M315" s="16"/>
      <c r="N315" s="16"/>
      <c r="O315" s="16"/>
      <c r="P315" s="16"/>
      <c r="Q315" s="16"/>
      <c r="R315" s="16"/>
      <c r="S315" s="16"/>
      <c r="T315" s="16"/>
      <c r="U315" s="16"/>
      <c r="V315" s="16"/>
      <c r="W315" s="17"/>
    </row>
    <row r="316" spans="1:23" x14ac:dyDescent="0.45">
      <c r="A316" s="125" t="s">
        <v>17</v>
      </c>
      <c r="B316" s="14" t="s">
        <v>0</v>
      </c>
      <c r="C316" s="127" t="s">
        <v>18</v>
      </c>
      <c r="D316" s="14" t="s">
        <v>21</v>
      </c>
      <c r="E316" s="129">
        <f>42040+(7*364+7)</f>
        <v>44595</v>
      </c>
      <c r="F316" s="15">
        <v>168.95</v>
      </c>
      <c r="G316" s="130">
        <v>6</v>
      </c>
      <c r="H316" s="123">
        <f t="shared" si="5"/>
        <v>1013.6999999999999</v>
      </c>
      <c r="I316" s="16"/>
      <c r="J316" s="16"/>
      <c r="K316" s="16"/>
      <c r="L316" s="16"/>
      <c r="M316" s="16"/>
      <c r="N316" s="16"/>
      <c r="O316" s="16"/>
      <c r="P316" s="16"/>
      <c r="Q316" s="16"/>
      <c r="R316" s="16"/>
      <c r="S316" s="16"/>
      <c r="T316" s="16"/>
      <c r="U316" s="16"/>
      <c r="V316" s="16"/>
      <c r="W316" s="17"/>
    </row>
    <row r="317" spans="1:23" x14ac:dyDescent="0.45">
      <c r="A317" s="125" t="s">
        <v>35</v>
      </c>
      <c r="B317" s="14" t="s">
        <v>2</v>
      </c>
      <c r="C317" s="127" t="s">
        <v>29</v>
      </c>
      <c r="D317" s="14" t="s">
        <v>20</v>
      </c>
      <c r="E317" s="129">
        <f>41805+(7*364+7)</f>
        <v>44360</v>
      </c>
      <c r="F317" s="15">
        <v>340.95</v>
      </c>
      <c r="G317" s="130">
        <v>6</v>
      </c>
      <c r="H317" s="123">
        <f t="shared" si="5"/>
        <v>2045.6999999999998</v>
      </c>
      <c r="I317" s="16"/>
      <c r="J317" s="16"/>
      <c r="K317" s="16"/>
      <c r="L317" s="16"/>
      <c r="M317" s="16"/>
      <c r="N317" s="16"/>
      <c r="O317" s="16"/>
      <c r="P317" s="16"/>
      <c r="Q317" s="16"/>
      <c r="R317" s="16"/>
      <c r="S317" s="16"/>
      <c r="T317" s="16"/>
      <c r="U317" s="16"/>
      <c r="V317" s="16"/>
      <c r="W317" s="17"/>
    </row>
    <row r="318" spans="1:23" x14ac:dyDescent="0.45">
      <c r="A318" s="125" t="s">
        <v>25</v>
      </c>
      <c r="B318" s="14" t="s">
        <v>4</v>
      </c>
      <c r="C318" s="127" t="s">
        <v>32</v>
      </c>
      <c r="D318" s="14" t="s">
        <v>20</v>
      </c>
      <c r="E318" s="129">
        <f>41870+(7*364+7)</f>
        <v>44425</v>
      </c>
      <c r="F318" s="15">
        <v>340.95</v>
      </c>
      <c r="G318" s="130">
        <v>3</v>
      </c>
      <c r="H318" s="123">
        <f t="shared" si="5"/>
        <v>1022.8499999999999</v>
      </c>
      <c r="I318" s="16"/>
      <c r="J318" s="16"/>
      <c r="K318" s="16"/>
      <c r="L318" s="16"/>
      <c r="M318" s="16"/>
      <c r="N318" s="16"/>
      <c r="O318" s="16"/>
      <c r="P318" s="16"/>
      <c r="Q318" s="16"/>
      <c r="R318" s="16"/>
      <c r="S318" s="16"/>
      <c r="T318" s="16"/>
      <c r="U318" s="16"/>
      <c r="V318" s="16"/>
      <c r="W318" s="17"/>
    </row>
    <row r="319" spans="1:23" x14ac:dyDescent="0.45">
      <c r="A319" s="125" t="s">
        <v>16</v>
      </c>
      <c r="B319" s="14" t="s">
        <v>2</v>
      </c>
      <c r="C319" s="127" t="s">
        <v>29</v>
      </c>
      <c r="D319" s="14" t="s">
        <v>21</v>
      </c>
      <c r="E319" s="129">
        <f>42040+(7*364+7)</f>
        <v>44595</v>
      </c>
      <c r="F319" s="15">
        <v>340.95</v>
      </c>
      <c r="G319" s="130">
        <v>9</v>
      </c>
      <c r="H319" s="123">
        <f t="shared" si="5"/>
        <v>3068.5499999999997</v>
      </c>
      <c r="I319" s="16"/>
      <c r="J319" s="16"/>
      <c r="K319" s="16"/>
      <c r="L319" s="16"/>
      <c r="M319" s="16"/>
      <c r="N319" s="16"/>
      <c r="O319" s="16"/>
      <c r="P319" s="16"/>
      <c r="Q319" s="16"/>
      <c r="R319" s="16"/>
      <c r="S319" s="16"/>
      <c r="T319" s="16"/>
      <c r="U319" s="16"/>
      <c r="V319" s="16"/>
      <c r="W319" s="17"/>
    </row>
    <row r="320" spans="1:23" x14ac:dyDescent="0.45">
      <c r="A320" s="125" t="s">
        <v>34</v>
      </c>
      <c r="B320" s="14" t="s">
        <v>3</v>
      </c>
      <c r="C320" s="127" t="s">
        <v>32</v>
      </c>
      <c r="D320" s="14" t="s">
        <v>23</v>
      </c>
      <c r="E320" s="129">
        <f>41671+(7*364+7)</f>
        <v>44226</v>
      </c>
      <c r="F320" s="15">
        <v>799.95</v>
      </c>
      <c r="G320" s="130">
        <v>7</v>
      </c>
      <c r="H320" s="123">
        <f t="shared" si="5"/>
        <v>5599.6500000000005</v>
      </c>
      <c r="I320" s="16"/>
      <c r="J320" s="16"/>
      <c r="K320" s="16"/>
      <c r="L320" s="16"/>
      <c r="M320" s="16"/>
      <c r="N320" s="16"/>
      <c r="O320" s="16"/>
      <c r="P320" s="16"/>
      <c r="Q320" s="16"/>
      <c r="R320" s="16"/>
      <c r="S320" s="16"/>
      <c r="T320" s="16"/>
      <c r="U320" s="16"/>
      <c r="V320" s="16"/>
      <c r="W320" s="17"/>
    </row>
    <row r="321" spans="1:23" x14ac:dyDescent="0.45">
      <c r="A321" s="125" t="s">
        <v>6</v>
      </c>
      <c r="B321" s="14" t="s">
        <v>1</v>
      </c>
      <c r="C321" s="127" t="s">
        <v>18</v>
      </c>
      <c r="D321" s="14" t="s">
        <v>22</v>
      </c>
      <c r="E321" s="129">
        <f>41997+(7*364+7)</f>
        <v>44552</v>
      </c>
      <c r="F321" s="15">
        <v>79.989999999999995</v>
      </c>
      <c r="G321" s="130">
        <v>3</v>
      </c>
      <c r="H321" s="123">
        <f t="shared" si="5"/>
        <v>239.96999999999997</v>
      </c>
      <c r="I321" s="16"/>
      <c r="J321" s="16"/>
      <c r="K321" s="16"/>
      <c r="L321" s="16"/>
      <c r="M321" s="16"/>
      <c r="N321" s="16"/>
      <c r="O321" s="16"/>
      <c r="P321" s="16"/>
      <c r="Q321" s="16"/>
      <c r="R321" s="16"/>
      <c r="S321" s="16"/>
      <c r="T321" s="16"/>
      <c r="U321" s="16"/>
      <c r="V321" s="16"/>
      <c r="W321" s="17"/>
    </row>
    <row r="322" spans="1:23" x14ac:dyDescent="0.45">
      <c r="A322" s="125" t="s">
        <v>26</v>
      </c>
      <c r="B322" s="14" t="s">
        <v>0</v>
      </c>
      <c r="C322" s="127" t="s">
        <v>27</v>
      </c>
      <c r="D322" s="14" t="s">
        <v>20</v>
      </c>
      <c r="E322" s="129">
        <f>41647+(7*364+7)</f>
        <v>44202</v>
      </c>
      <c r="F322" s="15">
        <v>168.95</v>
      </c>
      <c r="G322" s="130">
        <v>3</v>
      </c>
      <c r="H322" s="123">
        <f t="shared" si="5"/>
        <v>506.84999999999997</v>
      </c>
      <c r="I322" s="16"/>
      <c r="J322" s="16"/>
      <c r="K322" s="16"/>
      <c r="L322" s="16"/>
      <c r="M322" s="16"/>
      <c r="N322" s="16"/>
      <c r="O322" s="16"/>
      <c r="P322" s="16"/>
      <c r="Q322" s="16"/>
      <c r="R322" s="16"/>
      <c r="S322" s="16"/>
      <c r="T322" s="16"/>
      <c r="U322" s="16"/>
      <c r="V322" s="16"/>
      <c r="W322" s="17"/>
    </row>
    <row r="323" spans="1:23" x14ac:dyDescent="0.45">
      <c r="A323" s="125" t="s">
        <v>17</v>
      </c>
      <c r="B323" s="14" t="s">
        <v>2</v>
      </c>
      <c r="C323" s="127" t="s">
        <v>18</v>
      </c>
      <c r="D323" s="14" t="s">
        <v>21</v>
      </c>
      <c r="E323" s="129">
        <f>41735+(7*364+7)</f>
        <v>44290</v>
      </c>
      <c r="F323" s="15">
        <v>340.95</v>
      </c>
      <c r="G323" s="130">
        <v>5</v>
      </c>
      <c r="H323" s="123">
        <f t="shared" ref="H323:H386" si="6">F323*G323</f>
        <v>1704.75</v>
      </c>
      <c r="I323" s="16"/>
      <c r="J323" s="16"/>
      <c r="K323" s="16"/>
      <c r="L323" s="16"/>
      <c r="M323" s="16"/>
      <c r="N323" s="16"/>
      <c r="O323" s="16"/>
      <c r="P323" s="16"/>
      <c r="Q323" s="16"/>
      <c r="R323" s="16"/>
      <c r="S323" s="16"/>
      <c r="T323" s="16"/>
      <c r="U323" s="16"/>
      <c r="V323" s="16"/>
      <c r="W323" s="17"/>
    </row>
    <row r="324" spans="1:23" x14ac:dyDescent="0.45">
      <c r="A324" s="125" t="s">
        <v>7</v>
      </c>
      <c r="B324" s="14" t="s">
        <v>2</v>
      </c>
      <c r="C324" s="127" t="s">
        <v>27</v>
      </c>
      <c r="D324" s="14" t="s">
        <v>19</v>
      </c>
      <c r="E324" s="129">
        <f>42362+(7*364+7)</f>
        <v>44917</v>
      </c>
      <c r="F324" s="15">
        <v>340.95</v>
      </c>
      <c r="G324" s="130">
        <v>18</v>
      </c>
      <c r="H324" s="123">
        <f t="shared" si="6"/>
        <v>6137.0999999999995</v>
      </c>
      <c r="I324" s="16"/>
      <c r="J324" s="16"/>
      <c r="K324" s="16"/>
      <c r="L324" s="16"/>
      <c r="M324" s="16"/>
      <c r="N324" s="16"/>
      <c r="O324" s="16"/>
      <c r="P324" s="16"/>
      <c r="Q324" s="16"/>
      <c r="R324" s="16"/>
      <c r="S324" s="16"/>
      <c r="T324" s="16"/>
      <c r="U324" s="16"/>
      <c r="V324" s="16"/>
      <c r="W324" s="17"/>
    </row>
    <row r="325" spans="1:23" x14ac:dyDescent="0.45">
      <c r="A325" s="125" t="s">
        <v>6</v>
      </c>
      <c r="B325" s="14" t="s">
        <v>3</v>
      </c>
      <c r="C325" s="127" t="s">
        <v>18</v>
      </c>
      <c r="D325" s="14" t="s">
        <v>20</v>
      </c>
      <c r="E325" s="129">
        <f>41870+(7*364+7)</f>
        <v>44425</v>
      </c>
      <c r="F325" s="15">
        <v>799.95</v>
      </c>
      <c r="G325" s="130">
        <v>1</v>
      </c>
      <c r="H325" s="123">
        <f t="shared" si="6"/>
        <v>799.95</v>
      </c>
      <c r="I325" s="16"/>
      <c r="J325" s="16"/>
      <c r="K325" s="16"/>
      <c r="L325" s="16"/>
      <c r="M325" s="16"/>
      <c r="N325" s="16"/>
      <c r="O325" s="16"/>
      <c r="P325" s="16"/>
      <c r="Q325" s="16"/>
      <c r="R325" s="16"/>
      <c r="S325" s="16"/>
      <c r="T325" s="16"/>
      <c r="U325" s="16"/>
      <c r="V325" s="16"/>
      <c r="W325" s="17"/>
    </row>
    <row r="326" spans="1:23" x14ac:dyDescent="0.45">
      <c r="A326" s="125" t="s">
        <v>28</v>
      </c>
      <c r="B326" s="14" t="s">
        <v>4</v>
      </c>
      <c r="C326" s="127" t="s">
        <v>32</v>
      </c>
      <c r="D326" s="14" t="s">
        <v>19</v>
      </c>
      <c r="E326" s="129">
        <f>42033+(7*364+7)</f>
        <v>44588</v>
      </c>
      <c r="F326" s="15">
        <v>340.95</v>
      </c>
      <c r="G326" s="130">
        <v>17</v>
      </c>
      <c r="H326" s="123">
        <f t="shared" si="6"/>
        <v>5796.15</v>
      </c>
      <c r="I326" s="16"/>
      <c r="J326" s="16"/>
      <c r="K326" s="16"/>
      <c r="L326" s="16"/>
      <c r="M326" s="16"/>
      <c r="N326" s="16"/>
      <c r="O326" s="16"/>
      <c r="P326" s="16"/>
      <c r="Q326" s="16"/>
      <c r="R326" s="16"/>
      <c r="S326" s="16"/>
      <c r="T326" s="16"/>
      <c r="U326" s="16"/>
      <c r="V326" s="16"/>
      <c r="W326" s="17"/>
    </row>
    <row r="327" spans="1:23" x14ac:dyDescent="0.45">
      <c r="A327" s="125" t="s">
        <v>25</v>
      </c>
      <c r="B327" s="14" t="s">
        <v>4</v>
      </c>
      <c r="C327" s="127" t="s">
        <v>32</v>
      </c>
      <c r="D327" s="14" t="s">
        <v>19</v>
      </c>
      <c r="E327" s="129">
        <f>41727+(7*364+7)</f>
        <v>44282</v>
      </c>
      <c r="F327" s="15">
        <v>340.95</v>
      </c>
      <c r="G327" s="130">
        <v>20</v>
      </c>
      <c r="H327" s="123">
        <f t="shared" si="6"/>
        <v>6819</v>
      </c>
      <c r="I327" s="16"/>
      <c r="J327" s="16"/>
      <c r="K327" s="16"/>
      <c r="L327" s="16"/>
      <c r="M327" s="16"/>
      <c r="N327" s="16"/>
      <c r="O327" s="16"/>
      <c r="P327" s="16"/>
      <c r="Q327" s="16"/>
      <c r="R327" s="16"/>
      <c r="S327" s="16"/>
      <c r="T327" s="16"/>
      <c r="U327" s="16"/>
      <c r="V327" s="16"/>
      <c r="W327" s="17"/>
    </row>
    <row r="328" spans="1:23" x14ac:dyDescent="0.45">
      <c r="A328" s="125" t="s">
        <v>16</v>
      </c>
      <c r="B328" s="14" t="s">
        <v>4</v>
      </c>
      <c r="C328" s="127" t="s">
        <v>29</v>
      </c>
      <c r="D328" s="14" t="s">
        <v>23</v>
      </c>
      <c r="E328" s="129">
        <f>42225+(7*364+7)</f>
        <v>44780</v>
      </c>
      <c r="F328" s="15">
        <v>340.95</v>
      </c>
      <c r="G328" s="130">
        <v>5</v>
      </c>
      <c r="H328" s="123">
        <f t="shared" si="6"/>
        <v>1704.75</v>
      </c>
      <c r="I328" s="16"/>
      <c r="J328" s="16"/>
      <c r="K328" s="16"/>
      <c r="L328" s="16"/>
      <c r="M328" s="16"/>
      <c r="N328" s="16"/>
      <c r="O328" s="16"/>
      <c r="P328" s="16"/>
      <c r="Q328" s="16"/>
      <c r="R328" s="16"/>
      <c r="S328" s="16"/>
      <c r="T328" s="16"/>
      <c r="U328" s="16"/>
      <c r="V328" s="16"/>
      <c r="W328" s="17"/>
    </row>
    <row r="329" spans="1:23" x14ac:dyDescent="0.45">
      <c r="A329" s="125" t="s">
        <v>17</v>
      </c>
      <c r="B329" s="14" t="s">
        <v>2</v>
      </c>
      <c r="C329" s="127" t="s">
        <v>18</v>
      </c>
      <c r="D329" s="14" t="s">
        <v>20</v>
      </c>
      <c r="E329" s="129">
        <f>41760+(7*364+7)</f>
        <v>44315</v>
      </c>
      <c r="F329" s="15">
        <v>340.95</v>
      </c>
      <c r="G329" s="130">
        <v>8</v>
      </c>
      <c r="H329" s="123">
        <f t="shared" si="6"/>
        <v>2727.6</v>
      </c>
      <c r="I329" s="16"/>
      <c r="J329" s="16"/>
      <c r="K329" s="16"/>
      <c r="L329" s="16"/>
      <c r="M329" s="16"/>
      <c r="N329" s="16"/>
      <c r="O329" s="16"/>
      <c r="P329" s="16"/>
      <c r="Q329" s="16"/>
      <c r="R329" s="16"/>
      <c r="S329" s="16"/>
      <c r="T329" s="16"/>
      <c r="U329" s="16"/>
      <c r="V329" s="16"/>
      <c r="W329" s="17"/>
    </row>
    <row r="330" spans="1:23" x14ac:dyDescent="0.45">
      <c r="A330" s="125" t="s">
        <v>35</v>
      </c>
      <c r="B330" s="14" t="s">
        <v>4</v>
      </c>
      <c r="C330" s="127" t="s">
        <v>29</v>
      </c>
      <c r="D330" s="14" t="s">
        <v>20</v>
      </c>
      <c r="E330" s="129">
        <f>42106+(7*364+7)</f>
        <v>44661</v>
      </c>
      <c r="F330" s="15">
        <v>340.95</v>
      </c>
      <c r="G330" s="130">
        <v>7</v>
      </c>
      <c r="H330" s="123">
        <f t="shared" si="6"/>
        <v>2386.65</v>
      </c>
      <c r="I330" s="16"/>
      <c r="J330" s="16"/>
      <c r="K330" s="16"/>
      <c r="L330" s="16"/>
      <c r="M330" s="16"/>
      <c r="N330" s="16"/>
      <c r="O330" s="16"/>
      <c r="P330" s="16"/>
      <c r="Q330" s="16"/>
      <c r="R330" s="16"/>
      <c r="S330" s="16"/>
      <c r="T330" s="16"/>
      <c r="U330" s="16"/>
      <c r="V330" s="16"/>
      <c r="W330" s="17"/>
    </row>
    <row r="331" spans="1:23" x14ac:dyDescent="0.45">
      <c r="A331" s="125" t="s">
        <v>34</v>
      </c>
      <c r="B331" s="14" t="s">
        <v>0</v>
      </c>
      <c r="C331" s="127" t="s">
        <v>32</v>
      </c>
      <c r="D331" s="14" t="s">
        <v>22</v>
      </c>
      <c r="E331" s="129">
        <f>42117+(7*364+7)</f>
        <v>44672</v>
      </c>
      <c r="F331" s="15">
        <v>168.95</v>
      </c>
      <c r="G331" s="130">
        <v>12</v>
      </c>
      <c r="H331" s="123">
        <f t="shared" si="6"/>
        <v>2027.3999999999999</v>
      </c>
      <c r="I331" s="16"/>
      <c r="J331" s="16"/>
      <c r="K331" s="16"/>
      <c r="L331" s="16"/>
      <c r="M331" s="16"/>
      <c r="N331" s="16"/>
      <c r="O331" s="16"/>
      <c r="P331" s="16"/>
      <c r="Q331" s="16"/>
      <c r="R331" s="16"/>
      <c r="S331" s="16"/>
      <c r="T331" s="16"/>
      <c r="U331" s="16"/>
      <c r="V331" s="16"/>
      <c r="W331" s="17"/>
    </row>
    <row r="332" spans="1:23" x14ac:dyDescent="0.45">
      <c r="A332" s="125" t="s">
        <v>34</v>
      </c>
      <c r="B332" s="14" t="s">
        <v>0</v>
      </c>
      <c r="C332" s="127" t="s">
        <v>32</v>
      </c>
      <c r="D332" s="14" t="s">
        <v>23</v>
      </c>
      <c r="E332" s="129">
        <f>42196+(7*364+7)</f>
        <v>44751</v>
      </c>
      <c r="F332" s="15">
        <v>168.95</v>
      </c>
      <c r="G332" s="130">
        <v>4</v>
      </c>
      <c r="H332" s="123">
        <f t="shared" si="6"/>
        <v>675.8</v>
      </c>
      <c r="I332" s="16"/>
      <c r="J332" s="16"/>
      <c r="K332" s="16"/>
      <c r="L332" s="16"/>
      <c r="M332" s="16"/>
      <c r="N332" s="16"/>
      <c r="O332" s="16"/>
      <c r="P332" s="16"/>
      <c r="Q332" s="16"/>
      <c r="R332" s="16"/>
      <c r="S332" s="16"/>
      <c r="T332" s="16"/>
      <c r="U332" s="16"/>
      <c r="V332" s="16"/>
      <c r="W332" s="17"/>
    </row>
    <row r="333" spans="1:23" x14ac:dyDescent="0.45">
      <c r="A333" s="125" t="s">
        <v>17</v>
      </c>
      <c r="B333" s="14" t="s">
        <v>2</v>
      </c>
      <c r="C333" s="127" t="s">
        <v>18</v>
      </c>
      <c r="D333" s="14" t="s">
        <v>20</v>
      </c>
      <c r="E333" s="129">
        <f>42059+(7*364+7)</f>
        <v>44614</v>
      </c>
      <c r="F333" s="15">
        <v>340.95</v>
      </c>
      <c r="G333" s="130">
        <v>11</v>
      </c>
      <c r="H333" s="123">
        <f t="shared" si="6"/>
        <v>3750.45</v>
      </c>
      <c r="I333" s="16"/>
      <c r="J333" s="16"/>
      <c r="K333" s="16"/>
      <c r="L333" s="16"/>
      <c r="M333" s="16"/>
      <c r="N333" s="16"/>
      <c r="O333" s="16"/>
      <c r="P333" s="16"/>
      <c r="Q333" s="16"/>
      <c r="R333" s="16"/>
      <c r="S333" s="16"/>
      <c r="T333" s="16"/>
      <c r="U333" s="16"/>
      <c r="V333" s="16"/>
      <c r="W333" s="17"/>
    </row>
    <row r="334" spans="1:23" x14ac:dyDescent="0.45">
      <c r="A334" s="125" t="s">
        <v>25</v>
      </c>
      <c r="B334" s="14" t="s">
        <v>3</v>
      </c>
      <c r="C334" s="127" t="s">
        <v>32</v>
      </c>
      <c r="D334" s="14" t="s">
        <v>21</v>
      </c>
      <c r="E334" s="129">
        <f>41811+(7*364+7)</f>
        <v>44366</v>
      </c>
      <c r="F334" s="15">
        <v>799.95</v>
      </c>
      <c r="G334" s="130">
        <v>6</v>
      </c>
      <c r="H334" s="123">
        <f t="shared" si="6"/>
        <v>4799.7000000000007</v>
      </c>
      <c r="I334" s="16"/>
      <c r="J334" s="16"/>
      <c r="K334" s="16"/>
      <c r="L334" s="16"/>
      <c r="M334" s="16"/>
      <c r="N334" s="16"/>
      <c r="O334" s="16"/>
      <c r="P334" s="16"/>
      <c r="Q334" s="16"/>
      <c r="R334" s="16"/>
      <c r="S334" s="16"/>
      <c r="T334" s="16"/>
      <c r="U334" s="16"/>
      <c r="V334" s="16"/>
      <c r="W334" s="17"/>
    </row>
    <row r="335" spans="1:23" x14ac:dyDescent="0.45">
      <c r="A335" s="125" t="s">
        <v>34</v>
      </c>
      <c r="B335" s="14" t="s">
        <v>0</v>
      </c>
      <c r="C335" s="127" t="s">
        <v>32</v>
      </c>
      <c r="D335" s="14" t="s">
        <v>19</v>
      </c>
      <c r="E335" s="129">
        <f>42229+(7*364+7)</f>
        <v>44784</v>
      </c>
      <c r="F335" s="15">
        <v>168.95</v>
      </c>
      <c r="G335" s="130">
        <v>8</v>
      </c>
      <c r="H335" s="123">
        <f t="shared" si="6"/>
        <v>1351.6</v>
      </c>
      <c r="I335" s="16"/>
      <c r="J335" s="16"/>
      <c r="K335" s="16"/>
      <c r="L335" s="16"/>
      <c r="M335" s="16"/>
      <c r="N335" s="16"/>
      <c r="O335" s="16"/>
      <c r="P335" s="16"/>
      <c r="Q335" s="16"/>
      <c r="R335" s="16"/>
      <c r="S335" s="16"/>
      <c r="T335" s="16"/>
      <c r="U335" s="16"/>
      <c r="V335" s="16"/>
      <c r="W335" s="17"/>
    </row>
    <row r="336" spans="1:23" x14ac:dyDescent="0.45">
      <c r="A336" s="125" t="s">
        <v>16</v>
      </c>
      <c r="B336" s="14" t="s">
        <v>0</v>
      </c>
      <c r="C336" s="127" t="s">
        <v>29</v>
      </c>
      <c r="D336" s="14" t="s">
        <v>19</v>
      </c>
      <c r="E336" s="129">
        <f>41888+(7*364+7)</f>
        <v>44443</v>
      </c>
      <c r="F336" s="15">
        <v>168.95</v>
      </c>
      <c r="G336" s="130">
        <v>9</v>
      </c>
      <c r="H336" s="123">
        <f t="shared" si="6"/>
        <v>1520.55</v>
      </c>
      <c r="I336" s="16"/>
      <c r="J336" s="16"/>
      <c r="K336" s="16"/>
      <c r="L336" s="16"/>
      <c r="M336" s="16"/>
      <c r="N336" s="16"/>
      <c r="O336" s="16"/>
      <c r="P336" s="16"/>
      <c r="Q336" s="16"/>
      <c r="R336" s="16"/>
      <c r="S336" s="16"/>
      <c r="T336" s="16"/>
      <c r="U336" s="16"/>
      <c r="V336" s="16"/>
      <c r="W336" s="17"/>
    </row>
    <row r="337" spans="1:23" x14ac:dyDescent="0.45">
      <c r="A337" s="125" t="s">
        <v>25</v>
      </c>
      <c r="B337" s="14" t="s">
        <v>2</v>
      </c>
      <c r="C337" s="127" t="s">
        <v>32</v>
      </c>
      <c r="D337" s="14" t="s">
        <v>21</v>
      </c>
      <c r="E337" s="129">
        <f>41948+(7*364+7)</f>
        <v>44503</v>
      </c>
      <c r="F337" s="15">
        <v>340.95</v>
      </c>
      <c r="G337" s="130">
        <v>6</v>
      </c>
      <c r="H337" s="123">
        <f t="shared" si="6"/>
        <v>2045.6999999999998</v>
      </c>
      <c r="I337" s="16"/>
      <c r="J337" s="16"/>
      <c r="K337" s="16"/>
      <c r="L337" s="16"/>
      <c r="M337" s="16"/>
      <c r="N337" s="16"/>
      <c r="O337" s="16"/>
      <c r="P337" s="16"/>
      <c r="Q337" s="16"/>
      <c r="R337" s="16"/>
      <c r="S337" s="16"/>
      <c r="T337" s="16"/>
      <c r="U337" s="16"/>
      <c r="V337" s="16"/>
      <c r="W337" s="17"/>
    </row>
    <row r="338" spans="1:23" x14ac:dyDescent="0.45">
      <c r="A338" s="125" t="s">
        <v>28</v>
      </c>
      <c r="B338" s="14" t="s">
        <v>0</v>
      </c>
      <c r="C338" s="127" t="s">
        <v>32</v>
      </c>
      <c r="D338" s="14" t="s">
        <v>21</v>
      </c>
      <c r="E338" s="129">
        <f>41745+(7*364+7)</f>
        <v>44300</v>
      </c>
      <c r="F338" s="15">
        <v>168.95</v>
      </c>
      <c r="G338" s="130">
        <v>12</v>
      </c>
      <c r="H338" s="123">
        <f t="shared" si="6"/>
        <v>2027.3999999999999</v>
      </c>
      <c r="I338" s="16"/>
      <c r="J338" s="16"/>
      <c r="K338" s="16"/>
      <c r="L338" s="16"/>
      <c r="M338" s="16"/>
      <c r="N338" s="16"/>
      <c r="O338" s="16"/>
      <c r="P338" s="16"/>
      <c r="Q338" s="16"/>
      <c r="R338" s="16"/>
      <c r="S338" s="16"/>
      <c r="T338" s="16"/>
      <c r="U338" s="16"/>
      <c r="V338" s="16"/>
      <c r="W338" s="17"/>
    </row>
    <row r="339" spans="1:23" x14ac:dyDescent="0.45">
      <c r="A339" s="125" t="s">
        <v>28</v>
      </c>
      <c r="B339" s="14" t="s">
        <v>4</v>
      </c>
      <c r="C339" s="127" t="s">
        <v>32</v>
      </c>
      <c r="D339" s="14" t="s">
        <v>20</v>
      </c>
      <c r="E339" s="129">
        <f>41745+(7*364+7)</f>
        <v>44300</v>
      </c>
      <c r="F339" s="15">
        <v>340.95</v>
      </c>
      <c r="G339" s="130">
        <v>6</v>
      </c>
      <c r="H339" s="123">
        <f t="shared" si="6"/>
        <v>2045.6999999999998</v>
      </c>
      <c r="I339" s="16"/>
      <c r="J339" s="16"/>
      <c r="K339" s="16"/>
      <c r="L339" s="16"/>
      <c r="M339" s="16"/>
      <c r="N339" s="16"/>
      <c r="O339" s="16"/>
      <c r="P339" s="16"/>
      <c r="Q339" s="16"/>
      <c r="R339" s="16"/>
      <c r="S339" s="16"/>
      <c r="T339" s="16"/>
      <c r="U339" s="16"/>
      <c r="V339" s="16"/>
      <c r="W339" s="17"/>
    </row>
    <row r="340" spans="1:23" x14ac:dyDescent="0.45">
      <c r="A340" s="125" t="s">
        <v>17</v>
      </c>
      <c r="B340" s="14" t="s">
        <v>2</v>
      </c>
      <c r="C340" s="127" t="s">
        <v>18</v>
      </c>
      <c r="D340" s="14" t="s">
        <v>19</v>
      </c>
      <c r="E340" s="129">
        <f>41645+(7*364+7)</f>
        <v>44200</v>
      </c>
      <c r="F340" s="15">
        <v>340.95</v>
      </c>
      <c r="G340" s="130">
        <v>9</v>
      </c>
      <c r="H340" s="123">
        <f t="shared" si="6"/>
        <v>3068.5499999999997</v>
      </c>
      <c r="I340" s="16"/>
      <c r="J340" s="16"/>
      <c r="K340" s="16"/>
      <c r="L340" s="16"/>
      <c r="M340" s="16"/>
      <c r="N340" s="16"/>
      <c r="O340" s="16"/>
      <c r="P340" s="16"/>
      <c r="Q340" s="16"/>
      <c r="R340" s="16"/>
      <c r="S340" s="16"/>
      <c r="T340" s="16"/>
      <c r="U340" s="16"/>
      <c r="V340" s="16"/>
      <c r="W340" s="17"/>
    </row>
    <row r="341" spans="1:23" x14ac:dyDescent="0.45">
      <c r="A341" s="125" t="s">
        <v>25</v>
      </c>
      <c r="B341" s="14" t="s">
        <v>3</v>
      </c>
      <c r="C341" s="127" t="s">
        <v>32</v>
      </c>
      <c r="D341" s="14" t="s">
        <v>21</v>
      </c>
      <c r="E341" s="129">
        <f>42218+(7*364+7)</f>
        <v>44773</v>
      </c>
      <c r="F341" s="15">
        <v>799.95</v>
      </c>
      <c r="G341" s="130">
        <v>5</v>
      </c>
      <c r="H341" s="123">
        <f t="shared" si="6"/>
        <v>3999.75</v>
      </c>
      <c r="I341" s="16"/>
      <c r="J341" s="16"/>
      <c r="K341" s="16"/>
      <c r="L341" s="16"/>
      <c r="M341" s="16"/>
      <c r="N341" s="16"/>
      <c r="O341" s="16"/>
      <c r="P341" s="16"/>
      <c r="Q341" s="16"/>
      <c r="R341" s="16"/>
      <c r="S341" s="16"/>
      <c r="T341" s="16"/>
      <c r="U341" s="16"/>
      <c r="V341" s="16"/>
      <c r="W341" s="17"/>
    </row>
    <row r="342" spans="1:23" x14ac:dyDescent="0.45">
      <c r="A342" s="125" t="s">
        <v>16</v>
      </c>
      <c r="B342" s="14" t="s">
        <v>1</v>
      </c>
      <c r="C342" s="127" t="s">
        <v>29</v>
      </c>
      <c r="D342" s="14" t="s">
        <v>20</v>
      </c>
      <c r="E342" s="129">
        <f>42262+(7*364+7)</f>
        <v>44817</v>
      </c>
      <c r="F342" s="15">
        <v>79.989999999999995</v>
      </c>
      <c r="G342" s="130">
        <v>7</v>
      </c>
      <c r="H342" s="123">
        <f t="shared" si="6"/>
        <v>559.92999999999995</v>
      </c>
      <c r="I342" s="16"/>
      <c r="J342" s="16"/>
      <c r="K342" s="16"/>
      <c r="L342" s="16"/>
      <c r="M342" s="16"/>
      <c r="N342" s="16"/>
      <c r="O342" s="16"/>
      <c r="P342" s="16"/>
      <c r="Q342" s="16"/>
      <c r="R342" s="16"/>
      <c r="S342" s="16"/>
      <c r="T342" s="16"/>
      <c r="U342" s="16"/>
      <c r="V342" s="16"/>
      <c r="W342" s="17"/>
    </row>
    <row r="343" spans="1:23" x14ac:dyDescent="0.45">
      <c r="A343" s="125" t="s">
        <v>35</v>
      </c>
      <c r="B343" s="14" t="s">
        <v>2</v>
      </c>
      <c r="C343" s="127" t="s">
        <v>29</v>
      </c>
      <c r="D343" s="14" t="s">
        <v>22</v>
      </c>
      <c r="E343" s="129">
        <f>42074+(7*364+7)</f>
        <v>44629</v>
      </c>
      <c r="F343" s="15">
        <v>340.95</v>
      </c>
      <c r="G343" s="130">
        <v>2</v>
      </c>
      <c r="H343" s="123">
        <f t="shared" si="6"/>
        <v>681.9</v>
      </c>
      <c r="I343" s="16"/>
      <c r="J343" s="16"/>
      <c r="K343" s="16"/>
      <c r="L343" s="16"/>
      <c r="M343" s="16"/>
      <c r="N343" s="16"/>
      <c r="O343" s="16"/>
      <c r="P343" s="16"/>
      <c r="Q343" s="16"/>
      <c r="R343" s="16"/>
      <c r="S343" s="16"/>
      <c r="T343" s="16"/>
      <c r="U343" s="16"/>
      <c r="V343" s="16"/>
      <c r="W343" s="17"/>
    </row>
    <row r="344" spans="1:23" x14ac:dyDescent="0.45">
      <c r="A344" s="125" t="s">
        <v>16</v>
      </c>
      <c r="B344" s="14" t="s">
        <v>2</v>
      </c>
      <c r="C344" s="127" t="s">
        <v>29</v>
      </c>
      <c r="D344" s="14" t="s">
        <v>20</v>
      </c>
      <c r="E344" s="129">
        <f>41667+(7*364+7)</f>
        <v>44222</v>
      </c>
      <c r="F344" s="15">
        <v>340.95</v>
      </c>
      <c r="G344" s="130">
        <v>13</v>
      </c>
      <c r="H344" s="123">
        <f t="shared" si="6"/>
        <v>4432.3499999999995</v>
      </c>
      <c r="I344" s="16"/>
      <c r="J344" s="16"/>
      <c r="K344" s="16"/>
      <c r="L344" s="16"/>
      <c r="M344" s="16"/>
      <c r="N344" s="16"/>
      <c r="O344" s="16"/>
      <c r="P344" s="16"/>
      <c r="Q344" s="16"/>
      <c r="R344" s="16"/>
      <c r="S344" s="16"/>
      <c r="T344" s="16"/>
      <c r="U344" s="16"/>
      <c r="V344" s="16"/>
      <c r="W344" s="17"/>
    </row>
    <row r="345" spans="1:23" x14ac:dyDescent="0.45">
      <c r="A345" s="125" t="s">
        <v>17</v>
      </c>
      <c r="B345" s="14" t="s">
        <v>3</v>
      </c>
      <c r="C345" s="127" t="s">
        <v>18</v>
      </c>
      <c r="D345" s="14" t="s">
        <v>22</v>
      </c>
      <c r="E345" s="129">
        <f>42291+(7*364+7)</f>
        <v>44846</v>
      </c>
      <c r="F345" s="15">
        <v>799.95</v>
      </c>
      <c r="G345" s="130">
        <v>3</v>
      </c>
      <c r="H345" s="123">
        <f t="shared" si="6"/>
        <v>2399.8500000000004</v>
      </c>
      <c r="I345" s="16"/>
      <c r="J345" s="16"/>
      <c r="K345" s="16"/>
      <c r="L345" s="16"/>
      <c r="M345" s="16"/>
      <c r="N345" s="16"/>
      <c r="O345" s="16"/>
      <c r="P345" s="16"/>
      <c r="Q345" s="16"/>
      <c r="R345" s="16"/>
      <c r="S345" s="16"/>
      <c r="T345" s="16"/>
      <c r="U345" s="16"/>
      <c r="V345" s="16"/>
      <c r="W345" s="17"/>
    </row>
    <row r="346" spans="1:23" x14ac:dyDescent="0.45">
      <c r="A346" s="125" t="s">
        <v>35</v>
      </c>
      <c r="B346" s="14" t="s">
        <v>4</v>
      </c>
      <c r="C346" s="127" t="s">
        <v>29</v>
      </c>
      <c r="D346" s="14" t="s">
        <v>21</v>
      </c>
      <c r="E346" s="129">
        <f>42018+(7*364+7)</f>
        <v>44573</v>
      </c>
      <c r="F346" s="15">
        <v>340.95</v>
      </c>
      <c r="G346" s="130">
        <v>15</v>
      </c>
      <c r="H346" s="123">
        <f t="shared" si="6"/>
        <v>5114.25</v>
      </c>
      <c r="I346" s="16"/>
      <c r="J346" s="16"/>
      <c r="K346" s="16"/>
      <c r="L346" s="16"/>
      <c r="M346" s="16"/>
      <c r="N346" s="16"/>
      <c r="O346" s="16"/>
      <c r="P346" s="16"/>
      <c r="Q346" s="16"/>
      <c r="R346" s="16"/>
      <c r="S346" s="16"/>
      <c r="T346" s="16"/>
      <c r="U346" s="16"/>
      <c r="V346" s="16"/>
      <c r="W346" s="17"/>
    </row>
    <row r="347" spans="1:23" x14ac:dyDescent="0.45">
      <c r="A347" s="125" t="s">
        <v>16</v>
      </c>
      <c r="B347" s="14" t="s">
        <v>4</v>
      </c>
      <c r="C347" s="127" t="s">
        <v>29</v>
      </c>
      <c r="D347" s="14" t="s">
        <v>19</v>
      </c>
      <c r="E347" s="129">
        <f>42147+(7*364+7)</f>
        <v>44702</v>
      </c>
      <c r="F347" s="15">
        <v>340.95</v>
      </c>
      <c r="G347" s="130">
        <v>7</v>
      </c>
      <c r="H347" s="123">
        <f t="shared" si="6"/>
        <v>2386.65</v>
      </c>
      <c r="I347" s="16"/>
      <c r="J347" s="16"/>
      <c r="K347" s="16"/>
      <c r="L347" s="16"/>
      <c r="M347" s="16"/>
      <c r="N347" s="16"/>
      <c r="O347" s="16"/>
      <c r="P347" s="16"/>
      <c r="Q347" s="16"/>
      <c r="R347" s="16"/>
      <c r="S347" s="16"/>
      <c r="T347" s="16"/>
      <c r="U347" s="16"/>
      <c r="V347" s="16"/>
      <c r="W347" s="17"/>
    </row>
    <row r="348" spans="1:23" x14ac:dyDescent="0.45">
      <c r="A348" s="125" t="s">
        <v>17</v>
      </c>
      <c r="B348" s="14" t="s">
        <v>1</v>
      </c>
      <c r="C348" s="127" t="s">
        <v>18</v>
      </c>
      <c r="D348" s="14" t="s">
        <v>22</v>
      </c>
      <c r="E348" s="129">
        <f>42136+(7*364+7)</f>
        <v>44691</v>
      </c>
      <c r="F348" s="15">
        <v>79.989999999999995</v>
      </c>
      <c r="G348" s="130">
        <v>10</v>
      </c>
      <c r="H348" s="123">
        <f t="shared" si="6"/>
        <v>799.9</v>
      </c>
      <c r="I348" s="16"/>
      <c r="J348" s="16"/>
      <c r="K348" s="16"/>
      <c r="L348" s="16"/>
      <c r="M348" s="16"/>
      <c r="N348" s="16"/>
      <c r="O348" s="16"/>
      <c r="P348" s="16"/>
      <c r="Q348" s="16"/>
      <c r="R348" s="16"/>
      <c r="S348" s="16"/>
      <c r="T348" s="16"/>
      <c r="U348" s="16"/>
      <c r="V348" s="16"/>
      <c r="W348" s="17"/>
    </row>
    <row r="349" spans="1:23" x14ac:dyDescent="0.45">
      <c r="A349" s="125" t="s">
        <v>25</v>
      </c>
      <c r="B349" s="14" t="s">
        <v>4</v>
      </c>
      <c r="C349" s="127" t="s">
        <v>32</v>
      </c>
      <c r="D349" s="14" t="s">
        <v>21</v>
      </c>
      <c r="E349" s="129">
        <f>42167+(7*364+7)</f>
        <v>44722</v>
      </c>
      <c r="F349" s="15">
        <v>340.95</v>
      </c>
      <c r="G349" s="130">
        <v>9</v>
      </c>
      <c r="H349" s="123">
        <f t="shared" si="6"/>
        <v>3068.5499999999997</v>
      </c>
      <c r="I349" s="16"/>
      <c r="J349" s="16"/>
      <c r="K349" s="16"/>
      <c r="L349" s="16"/>
      <c r="M349" s="16"/>
      <c r="N349" s="16"/>
      <c r="O349" s="16"/>
      <c r="P349" s="16"/>
      <c r="Q349" s="16"/>
      <c r="R349" s="16"/>
      <c r="S349" s="16"/>
      <c r="T349" s="16"/>
      <c r="U349" s="16"/>
      <c r="V349" s="16"/>
      <c r="W349" s="17"/>
    </row>
    <row r="350" spans="1:23" x14ac:dyDescent="0.45">
      <c r="A350" s="125" t="s">
        <v>16</v>
      </c>
      <c r="B350" s="14" t="s">
        <v>2</v>
      </c>
      <c r="C350" s="127" t="s">
        <v>29</v>
      </c>
      <c r="D350" s="14" t="s">
        <v>23</v>
      </c>
      <c r="E350" s="129">
        <f>42112+(7*364+7)</f>
        <v>44667</v>
      </c>
      <c r="F350" s="15">
        <v>340.95</v>
      </c>
      <c r="G350" s="130">
        <v>12</v>
      </c>
      <c r="H350" s="123">
        <f t="shared" si="6"/>
        <v>4091.3999999999996</v>
      </c>
      <c r="I350" s="16"/>
      <c r="J350" s="16"/>
      <c r="K350" s="16"/>
      <c r="L350" s="16"/>
      <c r="M350" s="16"/>
      <c r="N350" s="16"/>
      <c r="O350" s="16"/>
      <c r="P350" s="16"/>
      <c r="Q350" s="16"/>
      <c r="R350" s="16"/>
      <c r="S350" s="16"/>
      <c r="T350" s="16"/>
      <c r="U350" s="16"/>
      <c r="V350" s="16"/>
      <c r="W350" s="17"/>
    </row>
    <row r="351" spans="1:23" x14ac:dyDescent="0.45">
      <c r="A351" s="125" t="s">
        <v>16</v>
      </c>
      <c r="B351" s="14" t="s">
        <v>0</v>
      </c>
      <c r="C351" s="127" t="s">
        <v>29</v>
      </c>
      <c r="D351" s="14" t="s">
        <v>22</v>
      </c>
      <c r="E351" s="129">
        <f>42244+(7*364+7)</f>
        <v>44799</v>
      </c>
      <c r="F351" s="15">
        <v>168.95</v>
      </c>
      <c r="G351" s="130">
        <v>13</v>
      </c>
      <c r="H351" s="123">
        <f t="shared" si="6"/>
        <v>2196.35</v>
      </c>
      <c r="I351" s="16"/>
      <c r="J351" s="16"/>
      <c r="K351" s="16"/>
      <c r="L351" s="16"/>
      <c r="M351" s="16"/>
      <c r="N351" s="16"/>
      <c r="O351" s="16"/>
      <c r="P351" s="16"/>
      <c r="Q351" s="16"/>
      <c r="R351" s="16"/>
      <c r="S351" s="16"/>
      <c r="T351" s="16"/>
      <c r="U351" s="16"/>
      <c r="V351" s="16"/>
      <c r="W351" s="17"/>
    </row>
    <row r="352" spans="1:23" x14ac:dyDescent="0.45">
      <c r="A352" s="125" t="s">
        <v>17</v>
      </c>
      <c r="B352" s="14" t="s">
        <v>2</v>
      </c>
      <c r="C352" s="127" t="s">
        <v>18</v>
      </c>
      <c r="D352" s="14" t="s">
        <v>23</v>
      </c>
      <c r="E352" s="129">
        <f>42185+(7*364+7)</f>
        <v>44740</v>
      </c>
      <c r="F352" s="15">
        <v>340.95</v>
      </c>
      <c r="G352" s="130">
        <v>2</v>
      </c>
      <c r="H352" s="123">
        <f t="shared" si="6"/>
        <v>681.9</v>
      </c>
      <c r="I352" s="16"/>
      <c r="J352" s="16"/>
      <c r="K352" s="16"/>
      <c r="L352" s="16"/>
      <c r="M352" s="16"/>
      <c r="N352" s="16"/>
      <c r="O352" s="16"/>
      <c r="P352" s="16"/>
      <c r="Q352" s="16"/>
      <c r="R352" s="16"/>
      <c r="S352" s="16"/>
      <c r="T352" s="16"/>
      <c r="U352" s="16"/>
      <c r="V352" s="16"/>
      <c r="W352" s="17"/>
    </row>
    <row r="353" spans="1:23" x14ac:dyDescent="0.45">
      <c r="A353" s="125" t="s">
        <v>25</v>
      </c>
      <c r="B353" s="14" t="s">
        <v>3</v>
      </c>
      <c r="C353" s="127" t="s">
        <v>32</v>
      </c>
      <c r="D353" s="14" t="s">
        <v>23</v>
      </c>
      <c r="E353" s="129">
        <f>42235+(7*364+7)</f>
        <v>44790</v>
      </c>
      <c r="F353" s="15">
        <v>799.95</v>
      </c>
      <c r="G353" s="130">
        <v>13</v>
      </c>
      <c r="H353" s="123">
        <f t="shared" si="6"/>
        <v>10399.35</v>
      </c>
      <c r="I353" s="16"/>
      <c r="J353" s="16"/>
      <c r="K353" s="16"/>
      <c r="L353" s="16"/>
      <c r="M353" s="16"/>
      <c r="N353" s="16"/>
      <c r="O353" s="16"/>
      <c r="P353" s="16"/>
      <c r="Q353" s="16"/>
      <c r="R353" s="16"/>
      <c r="S353" s="16"/>
      <c r="T353" s="16"/>
      <c r="U353" s="16"/>
      <c r="V353" s="16"/>
      <c r="W353" s="17"/>
    </row>
    <row r="354" spans="1:23" x14ac:dyDescent="0.45">
      <c r="A354" s="125" t="s">
        <v>34</v>
      </c>
      <c r="B354" s="14" t="s">
        <v>2</v>
      </c>
      <c r="C354" s="127" t="s">
        <v>32</v>
      </c>
      <c r="D354" s="14" t="s">
        <v>22</v>
      </c>
      <c r="E354" s="129">
        <f>42137+(7*364+7)</f>
        <v>44692</v>
      </c>
      <c r="F354" s="15">
        <v>340.95</v>
      </c>
      <c r="G354" s="130">
        <v>12</v>
      </c>
      <c r="H354" s="123">
        <f t="shared" si="6"/>
        <v>4091.3999999999996</v>
      </c>
      <c r="I354" s="16"/>
      <c r="J354" s="16"/>
      <c r="K354" s="16"/>
      <c r="L354" s="16"/>
      <c r="M354" s="16"/>
      <c r="N354" s="16"/>
      <c r="O354" s="16"/>
      <c r="P354" s="16"/>
      <c r="Q354" s="16"/>
      <c r="R354" s="16"/>
      <c r="S354" s="16"/>
      <c r="T354" s="16"/>
      <c r="U354" s="16"/>
      <c r="V354" s="16"/>
      <c r="W354" s="17"/>
    </row>
    <row r="355" spans="1:23" x14ac:dyDescent="0.45">
      <c r="A355" s="125" t="s">
        <v>26</v>
      </c>
      <c r="B355" s="14" t="s">
        <v>0</v>
      </c>
      <c r="C355" s="127" t="s">
        <v>27</v>
      </c>
      <c r="D355" s="14" t="s">
        <v>23</v>
      </c>
      <c r="E355" s="129">
        <f>42344+(7*364+7)</f>
        <v>44899</v>
      </c>
      <c r="F355" s="15">
        <v>168.95</v>
      </c>
      <c r="G355" s="130">
        <v>15</v>
      </c>
      <c r="H355" s="123">
        <f t="shared" si="6"/>
        <v>2534.25</v>
      </c>
      <c r="I355" s="16"/>
      <c r="J355" s="16"/>
      <c r="K355" s="16"/>
      <c r="L355" s="16"/>
      <c r="M355" s="16"/>
      <c r="N355" s="16"/>
      <c r="O355" s="16"/>
      <c r="P355" s="16"/>
      <c r="Q355" s="16"/>
      <c r="R355" s="16"/>
      <c r="S355" s="16"/>
      <c r="T355" s="16"/>
      <c r="U355" s="16"/>
      <c r="V355" s="16"/>
      <c r="W355" s="17"/>
    </row>
    <row r="356" spans="1:23" x14ac:dyDescent="0.45">
      <c r="A356" s="125" t="s">
        <v>25</v>
      </c>
      <c r="B356" s="14" t="s">
        <v>2</v>
      </c>
      <c r="C356" s="127" t="s">
        <v>32</v>
      </c>
      <c r="D356" s="14" t="s">
        <v>20</v>
      </c>
      <c r="E356" s="129">
        <f>41754+(7*364+7)</f>
        <v>44309</v>
      </c>
      <c r="F356" s="15">
        <v>340.95</v>
      </c>
      <c r="G356" s="130">
        <v>8</v>
      </c>
      <c r="H356" s="123">
        <f t="shared" si="6"/>
        <v>2727.6</v>
      </c>
      <c r="I356" s="16"/>
      <c r="J356" s="16"/>
      <c r="K356" s="16"/>
      <c r="L356" s="16"/>
      <c r="M356" s="16"/>
      <c r="N356" s="16"/>
      <c r="O356" s="16"/>
      <c r="P356" s="16"/>
      <c r="Q356" s="16"/>
      <c r="R356" s="16"/>
      <c r="S356" s="16"/>
      <c r="T356" s="16"/>
      <c r="U356" s="16"/>
      <c r="V356" s="16"/>
      <c r="W356" s="17"/>
    </row>
    <row r="357" spans="1:23" x14ac:dyDescent="0.45">
      <c r="A357" s="125" t="s">
        <v>30</v>
      </c>
      <c r="B357" s="14" t="s">
        <v>3</v>
      </c>
      <c r="C357" s="127" t="s">
        <v>18</v>
      </c>
      <c r="D357" s="14" t="s">
        <v>21</v>
      </c>
      <c r="E357" s="129">
        <f>41849+(7*364+7)</f>
        <v>44404</v>
      </c>
      <c r="F357" s="15">
        <v>799.95</v>
      </c>
      <c r="G357" s="130">
        <v>9</v>
      </c>
      <c r="H357" s="123">
        <f t="shared" si="6"/>
        <v>7199.55</v>
      </c>
      <c r="I357" s="16"/>
      <c r="J357" s="16"/>
      <c r="K357" s="16"/>
      <c r="L357" s="16"/>
      <c r="M357" s="16"/>
      <c r="N357" s="16"/>
      <c r="O357" s="16"/>
      <c r="P357" s="16"/>
      <c r="Q357" s="16"/>
      <c r="R357" s="16"/>
      <c r="S357" s="16"/>
      <c r="T357" s="16"/>
      <c r="U357" s="16"/>
      <c r="V357" s="16"/>
      <c r="W357" s="17"/>
    </row>
    <row r="358" spans="1:23" x14ac:dyDescent="0.45">
      <c r="A358" s="125" t="s">
        <v>28</v>
      </c>
      <c r="B358" s="14" t="s">
        <v>4</v>
      </c>
      <c r="C358" s="127" t="s">
        <v>32</v>
      </c>
      <c r="D358" s="14" t="s">
        <v>21</v>
      </c>
      <c r="E358" s="129">
        <f>42312+(7*364+7)</f>
        <v>44867</v>
      </c>
      <c r="F358" s="15">
        <v>340.95</v>
      </c>
      <c r="G358" s="130">
        <v>11</v>
      </c>
      <c r="H358" s="123">
        <f t="shared" si="6"/>
        <v>3750.45</v>
      </c>
      <c r="I358" s="16"/>
      <c r="J358" s="16"/>
      <c r="K358" s="16"/>
      <c r="L358" s="16"/>
      <c r="M358" s="16"/>
      <c r="N358" s="16"/>
      <c r="O358" s="16"/>
      <c r="P358" s="16"/>
      <c r="Q358" s="16"/>
      <c r="R358" s="16"/>
      <c r="S358" s="16"/>
      <c r="T358" s="16"/>
      <c r="U358" s="16"/>
      <c r="V358" s="16"/>
      <c r="W358" s="17"/>
    </row>
    <row r="359" spans="1:23" x14ac:dyDescent="0.45">
      <c r="A359" s="125" t="s">
        <v>30</v>
      </c>
      <c r="B359" s="14" t="s">
        <v>3</v>
      </c>
      <c r="C359" s="127" t="s">
        <v>18</v>
      </c>
      <c r="D359" s="14" t="s">
        <v>22</v>
      </c>
      <c r="E359" s="129">
        <f>41689+(7*364+7)</f>
        <v>44244</v>
      </c>
      <c r="F359" s="15">
        <v>799.95</v>
      </c>
      <c r="G359" s="130">
        <v>5</v>
      </c>
      <c r="H359" s="123">
        <f t="shared" si="6"/>
        <v>3999.75</v>
      </c>
      <c r="I359" s="16"/>
      <c r="J359" s="16"/>
      <c r="K359" s="16"/>
      <c r="L359" s="16"/>
      <c r="M359" s="16"/>
      <c r="N359" s="16"/>
      <c r="O359" s="16"/>
      <c r="P359" s="16"/>
      <c r="Q359" s="16"/>
      <c r="R359" s="16"/>
      <c r="S359" s="16"/>
      <c r="T359" s="16"/>
      <c r="U359" s="16"/>
      <c r="V359" s="16"/>
      <c r="W359" s="17"/>
    </row>
    <row r="360" spans="1:23" x14ac:dyDescent="0.45">
      <c r="A360" s="125" t="s">
        <v>6</v>
      </c>
      <c r="B360" s="14" t="s">
        <v>4</v>
      </c>
      <c r="C360" s="127" t="s">
        <v>18</v>
      </c>
      <c r="D360" s="14" t="s">
        <v>21</v>
      </c>
      <c r="E360" s="129">
        <f>42014+(7*364+7)</f>
        <v>44569</v>
      </c>
      <c r="F360" s="15">
        <v>340.95</v>
      </c>
      <c r="G360" s="130">
        <v>11</v>
      </c>
      <c r="H360" s="123">
        <f t="shared" si="6"/>
        <v>3750.45</v>
      </c>
      <c r="I360" s="16"/>
      <c r="J360" s="16"/>
      <c r="K360" s="16"/>
      <c r="L360" s="16"/>
      <c r="M360" s="16"/>
      <c r="N360" s="16"/>
      <c r="O360" s="16"/>
      <c r="P360" s="16"/>
      <c r="Q360" s="16"/>
      <c r="R360" s="16"/>
      <c r="S360" s="16"/>
      <c r="T360" s="16"/>
      <c r="U360" s="16"/>
      <c r="V360" s="16"/>
      <c r="W360" s="17"/>
    </row>
    <row r="361" spans="1:23" x14ac:dyDescent="0.45">
      <c r="A361" s="125" t="s">
        <v>33</v>
      </c>
      <c r="B361" s="14" t="s">
        <v>1</v>
      </c>
      <c r="C361" s="127" t="s">
        <v>18</v>
      </c>
      <c r="D361" s="14" t="s">
        <v>22</v>
      </c>
      <c r="E361" s="129">
        <f>42062+(7*364+7)</f>
        <v>44617</v>
      </c>
      <c r="F361" s="15">
        <v>79.989999999999995</v>
      </c>
      <c r="G361" s="130">
        <v>6</v>
      </c>
      <c r="H361" s="123">
        <f t="shared" si="6"/>
        <v>479.93999999999994</v>
      </c>
      <c r="I361" s="16"/>
      <c r="J361" s="16"/>
      <c r="K361" s="16"/>
      <c r="L361" s="16"/>
      <c r="M361" s="16"/>
      <c r="N361" s="16"/>
      <c r="O361" s="16"/>
      <c r="P361" s="16"/>
      <c r="Q361" s="16"/>
      <c r="R361" s="16"/>
      <c r="S361" s="16"/>
      <c r="T361" s="16"/>
      <c r="U361" s="16"/>
      <c r="V361" s="16"/>
      <c r="W361" s="17"/>
    </row>
    <row r="362" spans="1:23" x14ac:dyDescent="0.45">
      <c r="A362" s="125" t="s">
        <v>17</v>
      </c>
      <c r="B362" s="14" t="s">
        <v>4</v>
      </c>
      <c r="C362" s="127" t="s">
        <v>18</v>
      </c>
      <c r="D362" s="14" t="s">
        <v>19</v>
      </c>
      <c r="E362" s="129">
        <f>42353+(7*364+7)</f>
        <v>44908</v>
      </c>
      <c r="F362" s="15">
        <v>340.95</v>
      </c>
      <c r="G362" s="130">
        <v>13</v>
      </c>
      <c r="H362" s="123">
        <f t="shared" si="6"/>
        <v>4432.3499999999995</v>
      </c>
      <c r="I362" s="16"/>
      <c r="J362" s="16"/>
      <c r="K362" s="16"/>
      <c r="L362" s="16"/>
      <c r="M362" s="16"/>
      <c r="N362" s="16"/>
      <c r="O362" s="16"/>
      <c r="P362" s="16"/>
      <c r="Q362" s="16"/>
      <c r="R362" s="16"/>
      <c r="S362" s="16"/>
      <c r="T362" s="16"/>
      <c r="U362" s="16"/>
      <c r="V362" s="16"/>
      <c r="W362" s="17"/>
    </row>
    <row r="363" spans="1:23" x14ac:dyDescent="0.45">
      <c r="A363" s="125" t="s">
        <v>6</v>
      </c>
      <c r="B363" s="14" t="s">
        <v>4</v>
      </c>
      <c r="C363" s="127" t="s">
        <v>18</v>
      </c>
      <c r="D363" s="14" t="s">
        <v>23</v>
      </c>
      <c r="E363" s="129">
        <f>42126+(7*364+7)</f>
        <v>44681</v>
      </c>
      <c r="F363" s="15">
        <v>340.95</v>
      </c>
      <c r="G363" s="130">
        <v>4</v>
      </c>
      <c r="H363" s="123">
        <f t="shared" si="6"/>
        <v>1363.8</v>
      </c>
      <c r="I363" s="16"/>
      <c r="J363" s="16"/>
      <c r="K363" s="16"/>
      <c r="L363" s="16"/>
      <c r="M363" s="16"/>
      <c r="N363" s="16"/>
      <c r="O363" s="16"/>
      <c r="P363" s="16"/>
      <c r="Q363" s="16"/>
      <c r="R363" s="16"/>
      <c r="S363" s="16"/>
      <c r="T363" s="16"/>
      <c r="U363" s="16"/>
      <c r="V363" s="16"/>
      <c r="W363" s="17"/>
    </row>
    <row r="364" spans="1:23" x14ac:dyDescent="0.45">
      <c r="A364" s="125" t="s">
        <v>7</v>
      </c>
      <c r="B364" s="14" t="s">
        <v>4</v>
      </c>
      <c r="C364" s="127" t="s">
        <v>27</v>
      </c>
      <c r="D364" s="14" t="s">
        <v>22</v>
      </c>
      <c r="E364" s="129">
        <f>41877+(7*364+7)</f>
        <v>44432</v>
      </c>
      <c r="F364" s="15">
        <v>340.95</v>
      </c>
      <c r="G364" s="130">
        <v>8</v>
      </c>
      <c r="H364" s="123">
        <f t="shared" si="6"/>
        <v>2727.6</v>
      </c>
      <c r="I364" s="16"/>
      <c r="J364" s="16"/>
      <c r="K364" s="16"/>
      <c r="L364" s="16"/>
      <c r="M364" s="16"/>
      <c r="N364" s="16"/>
      <c r="O364" s="16"/>
      <c r="P364" s="16"/>
      <c r="Q364" s="16"/>
      <c r="R364" s="16"/>
      <c r="S364" s="16"/>
      <c r="T364" s="16"/>
      <c r="U364" s="16"/>
      <c r="V364" s="16"/>
      <c r="W364" s="17"/>
    </row>
    <row r="365" spans="1:23" x14ac:dyDescent="0.45">
      <c r="A365" s="125" t="s">
        <v>26</v>
      </c>
      <c r="B365" s="14" t="s">
        <v>3</v>
      </c>
      <c r="C365" s="127" t="s">
        <v>27</v>
      </c>
      <c r="D365" s="14" t="s">
        <v>23</v>
      </c>
      <c r="E365" s="129">
        <f>42055+(7*364+7)</f>
        <v>44610</v>
      </c>
      <c r="F365" s="15">
        <v>799.95</v>
      </c>
      <c r="G365" s="130">
        <v>4</v>
      </c>
      <c r="H365" s="123">
        <f t="shared" si="6"/>
        <v>3199.8</v>
      </c>
      <c r="I365" s="16"/>
      <c r="J365" s="16"/>
      <c r="K365" s="16"/>
      <c r="L365" s="16"/>
      <c r="M365" s="16"/>
      <c r="N365" s="16"/>
      <c r="O365" s="16"/>
      <c r="P365" s="16"/>
      <c r="Q365" s="16"/>
      <c r="R365" s="16"/>
      <c r="S365" s="16"/>
      <c r="T365" s="16"/>
      <c r="U365" s="16"/>
      <c r="V365" s="16"/>
      <c r="W365" s="17"/>
    </row>
    <row r="366" spans="1:23" x14ac:dyDescent="0.45">
      <c r="A366" s="125" t="s">
        <v>35</v>
      </c>
      <c r="B366" s="14" t="s">
        <v>1</v>
      </c>
      <c r="C366" s="127" t="s">
        <v>29</v>
      </c>
      <c r="D366" s="14" t="s">
        <v>21</v>
      </c>
      <c r="E366" s="129">
        <f>42217+(7*364+7)</f>
        <v>44772</v>
      </c>
      <c r="F366" s="15">
        <v>79.989999999999995</v>
      </c>
      <c r="G366" s="130">
        <v>9</v>
      </c>
      <c r="H366" s="123">
        <f t="shared" si="6"/>
        <v>719.91</v>
      </c>
      <c r="I366" s="16"/>
      <c r="J366" s="16"/>
      <c r="K366" s="16"/>
      <c r="L366" s="16"/>
      <c r="M366" s="16"/>
      <c r="N366" s="16"/>
      <c r="O366" s="16"/>
      <c r="P366" s="16"/>
      <c r="Q366" s="16"/>
      <c r="R366" s="16"/>
      <c r="S366" s="16"/>
      <c r="T366" s="16"/>
      <c r="U366" s="16"/>
      <c r="V366" s="16"/>
      <c r="W366" s="17"/>
    </row>
    <row r="367" spans="1:23" x14ac:dyDescent="0.45">
      <c r="A367" s="125" t="s">
        <v>33</v>
      </c>
      <c r="B367" s="14" t="s">
        <v>0</v>
      </c>
      <c r="C367" s="127" t="s">
        <v>18</v>
      </c>
      <c r="D367" s="14" t="s">
        <v>19</v>
      </c>
      <c r="E367" s="129">
        <f>41793+(7*364+7)</f>
        <v>44348</v>
      </c>
      <c r="F367" s="15">
        <v>168.95</v>
      </c>
      <c r="G367" s="130">
        <v>14</v>
      </c>
      <c r="H367" s="123">
        <f t="shared" si="6"/>
        <v>2365.2999999999997</v>
      </c>
      <c r="I367" s="16"/>
      <c r="J367" s="16"/>
      <c r="K367" s="16"/>
      <c r="L367" s="16"/>
      <c r="M367" s="16"/>
      <c r="N367" s="16"/>
      <c r="O367" s="16"/>
      <c r="P367" s="16"/>
      <c r="Q367" s="16"/>
      <c r="R367" s="16"/>
      <c r="S367" s="16"/>
      <c r="T367" s="16"/>
      <c r="U367" s="16"/>
      <c r="V367" s="16"/>
      <c r="W367" s="17"/>
    </row>
    <row r="368" spans="1:23" x14ac:dyDescent="0.45">
      <c r="A368" s="125" t="s">
        <v>6</v>
      </c>
      <c r="B368" s="14" t="s">
        <v>4</v>
      </c>
      <c r="C368" s="127" t="s">
        <v>18</v>
      </c>
      <c r="D368" s="14" t="s">
        <v>23</v>
      </c>
      <c r="E368" s="129">
        <f>41928+(7*364+7)</f>
        <v>44483</v>
      </c>
      <c r="F368" s="15">
        <v>340.95</v>
      </c>
      <c r="G368" s="130">
        <v>3</v>
      </c>
      <c r="H368" s="123">
        <f t="shared" si="6"/>
        <v>1022.8499999999999</v>
      </c>
      <c r="I368" s="16"/>
      <c r="J368" s="16"/>
      <c r="K368" s="16"/>
      <c r="L368" s="16"/>
      <c r="M368" s="16"/>
      <c r="N368" s="16"/>
      <c r="O368" s="16"/>
      <c r="P368" s="16"/>
      <c r="Q368" s="16"/>
      <c r="R368" s="16"/>
      <c r="S368" s="16"/>
      <c r="T368" s="16"/>
      <c r="U368" s="16"/>
      <c r="V368" s="16"/>
      <c r="W368" s="17"/>
    </row>
    <row r="369" spans="1:23" x14ac:dyDescent="0.45">
      <c r="A369" s="125" t="s">
        <v>34</v>
      </c>
      <c r="B369" s="14" t="s">
        <v>2</v>
      </c>
      <c r="C369" s="127" t="s">
        <v>32</v>
      </c>
      <c r="D369" s="14" t="s">
        <v>23</v>
      </c>
      <c r="E369" s="129">
        <f>41679+(7*364+7)</f>
        <v>44234</v>
      </c>
      <c r="F369" s="15">
        <v>340.95</v>
      </c>
      <c r="G369" s="130">
        <v>1</v>
      </c>
      <c r="H369" s="123">
        <f t="shared" si="6"/>
        <v>340.95</v>
      </c>
      <c r="I369" s="16"/>
      <c r="J369" s="16"/>
      <c r="K369" s="16"/>
      <c r="L369" s="16"/>
      <c r="M369" s="16"/>
      <c r="N369" s="16"/>
      <c r="O369" s="16"/>
      <c r="P369" s="16"/>
      <c r="Q369" s="16"/>
      <c r="R369" s="16"/>
      <c r="S369" s="16"/>
      <c r="T369" s="16"/>
      <c r="U369" s="16"/>
      <c r="V369" s="16"/>
      <c r="W369" s="17"/>
    </row>
    <row r="370" spans="1:23" x14ac:dyDescent="0.45">
      <c r="A370" s="125" t="s">
        <v>26</v>
      </c>
      <c r="B370" s="14" t="s">
        <v>2</v>
      </c>
      <c r="C370" s="127" t="s">
        <v>27</v>
      </c>
      <c r="D370" s="14" t="s">
        <v>19</v>
      </c>
      <c r="E370" s="129">
        <f>42167+(7*364+7)</f>
        <v>44722</v>
      </c>
      <c r="F370" s="15">
        <v>340.95</v>
      </c>
      <c r="G370" s="130">
        <v>8</v>
      </c>
      <c r="H370" s="123">
        <f t="shared" si="6"/>
        <v>2727.6</v>
      </c>
      <c r="I370" s="16"/>
      <c r="J370" s="16"/>
      <c r="K370" s="16"/>
      <c r="L370" s="16"/>
      <c r="M370" s="16"/>
      <c r="N370" s="16"/>
      <c r="O370" s="16"/>
      <c r="P370" s="16"/>
      <c r="Q370" s="16"/>
      <c r="R370" s="16"/>
      <c r="S370" s="16"/>
      <c r="T370" s="16"/>
      <c r="U370" s="16"/>
      <c r="V370" s="16"/>
      <c r="W370" s="17"/>
    </row>
    <row r="371" spans="1:23" x14ac:dyDescent="0.45">
      <c r="A371" s="125" t="s">
        <v>16</v>
      </c>
      <c r="B371" s="14" t="s">
        <v>2</v>
      </c>
      <c r="C371" s="127" t="s">
        <v>29</v>
      </c>
      <c r="D371" s="14" t="s">
        <v>19</v>
      </c>
      <c r="E371" s="129">
        <f>41971+(7*364+7)</f>
        <v>44526</v>
      </c>
      <c r="F371" s="15">
        <v>340.95</v>
      </c>
      <c r="G371" s="130">
        <v>14</v>
      </c>
      <c r="H371" s="123">
        <f t="shared" si="6"/>
        <v>4773.3</v>
      </c>
      <c r="I371" s="16"/>
      <c r="J371" s="16"/>
      <c r="K371" s="16"/>
      <c r="L371" s="16"/>
      <c r="M371" s="16"/>
      <c r="N371" s="16"/>
      <c r="O371" s="16"/>
      <c r="P371" s="16"/>
      <c r="Q371" s="16"/>
      <c r="R371" s="16"/>
      <c r="S371" s="16"/>
      <c r="T371" s="16"/>
      <c r="U371" s="16"/>
      <c r="V371" s="16"/>
      <c r="W371" s="17"/>
    </row>
    <row r="372" spans="1:23" x14ac:dyDescent="0.45">
      <c r="A372" s="125" t="s">
        <v>26</v>
      </c>
      <c r="B372" s="14" t="s">
        <v>4</v>
      </c>
      <c r="C372" s="127" t="s">
        <v>27</v>
      </c>
      <c r="D372" s="14" t="s">
        <v>22</v>
      </c>
      <c r="E372" s="129">
        <f>41857+(7*364+7)</f>
        <v>44412</v>
      </c>
      <c r="F372" s="15">
        <v>340.95</v>
      </c>
      <c r="G372" s="130">
        <v>4</v>
      </c>
      <c r="H372" s="123">
        <f t="shared" si="6"/>
        <v>1363.8</v>
      </c>
      <c r="I372" s="16"/>
      <c r="J372" s="16"/>
      <c r="K372" s="16"/>
      <c r="L372" s="16"/>
      <c r="M372" s="16"/>
      <c r="N372" s="16"/>
      <c r="O372" s="16"/>
      <c r="P372" s="16"/>
      <c r="Q372" s="16"/>
      <c r="R372" s="16"/>
      <c r="S372" s="16"/>
      <c r="T372" s="16"/>
      <c r="U372" s="16"/>
      <c r="V372" s="16"/>
      <c r="W372" s="17"/>
    </row>
    <row r="373" spans="1:23" x14ac:dyDescent="0.45">
      <c r="A373" s="125" t="s">
        <v>34</v>
      </c>
      <c r="B373" s="14" t="s">
        <v>3</v>
      </c>
      <c r="C373" s="127" t="s">
        <v>32</v>
      </c>
      <c r="D373" s="14" t="s">
        <v>23</v>
      </c>
      <c r="E373" s="129">
        <f>41724+(7*364+7)</f>
        <v>44279</v>
      </c>
      <c r="F373" s="15">
        <v>799.95</v>
      </c>
      <c r="G373" s="130">
        <v>8</v>
      </c>
      <c r="H373" s="123">
        <f t="shared" si="6"/>
        <v>6399.6</v>
      </c>
      <c r="I373" s="16"/>
      <c r="J373" s="16"/>
      <c r="K373" s="16"/>
      <c r="L373" s="16"/>
      <c r="M373" s="16"/>
      <c r="N373" s="16"/>
      <c r="O373" s="16"/>
      <c r="P373" s="16"/>
      <c r="Q373" s="16"/>
      <c r="R373" s="16"/>
      <c r="S373" s="16"/>
      <c r="T373" s="16"/>
      <c r="U373" s="16"/>
      <c r="V373" s="16"/>
      <c r="W373" s="17"/>
    </row>
    <row r="374" spans="1:23" x14ac:dyDescent="0.45">
      <c r="A374" s="125" t="s">
        <v>16</v>
      </c>
      <c r="B374" s="14" t="s">
        <v>3</v>
      </c>
      <c r="C374" s="127" t="s">
        <v>29</v>
      </c>
      <c r="D374" s="14" t="s">
        <v>19</v>
      </c>
      <c r="E374" s="129">
        <f>41745+(7*364+7)</f>
        <v>44300</v>
      </c>
      <c r="F374" s="15">
        <v>799.95</v>
      </c>
      <c r="G374" s="130">
        <v>7</v>
      </c>
      <c r="H374" s="123">
        <f t="shared" si="6"/>
        <v>5599.6500000000005</v>
      </c>
      <c r="I374" s="16"/>
      <c r="J374" s="16"/>
      <c r="K374" s="16"/>
      <c r="L374" s="16"/>
      <c r="M374" s="16"/>
      <c r="N374" s="16"/>
      <c r="O374" s="16"/>
      <c r="P374" s="16"/>
      <c r="Q374" s="16"/>
      <c r="R374" s="16"/>
      <c r="S374" s="16"/>
      <c r="T374" s="16"/>
      <c r="U374" s="16"/>
      <c r="V374" s="16"/>
      <c r="W374" s="17"/>
    </row>
    <row r="375" spans="1:23" x14ac:dyDescent="0.45">
      <c r="A375" s="125" t="s">
        <v>31</v>
      </c>
      <c r="B375" s="14" t="s">
        <v>2</v>
      </c>
      <c r="C375" s="127" t="s">
        <v>32</v>
      </c>
      <c r="D375" s="14" t="s">
        <v>20</v>
      </c>
      <c r="E375" s="129">
        <f>42256+(7*364+7)</f>
        <v>44811</v>
      </c>
      <c r="F375" s="15">
        <v>340.95</v>
      </c>
      <c r="G375" s="130">
        <v>9</v>
      </c>
      <c r="H375" s="123">
        <f t="shared" si="6"/>
        <v>3068.5499999999997</v>
      </c>
      <c r="I375" s="16"/>
      <c r="J375" s="16"/>
      <c r="K375" s="16"/>
      <c r="L375" s="16"/>
      <c r="M375" s="16"/>
      <c r="N375" s="16"/>
      <c r="O375" s="16"/>
      <c r="P375" s="16"/>
      <c r="Q375" s="16"/>
      <c r="R375" s="16"/>
      <c r="S375" s="16"/>
      <c r="T375" s="16"/>
      <c r="U375" s="16"/>
      <c r="V375" s="16"/>
      <c r="W375" s="17"/>
    </row>
    <row r="376" spans="1:23" x14ac:dyDescent="0.45">
      <c r="A376" s="125" t="s">
        <v>7</v>
      </c>
      <c r="B376" s="14" t="s">
        <v>0</v>
      </c>
      <c r="C376" s="127" t="s">
        <v>27</v>
      </c>
      <c r="D376" s="14" t="s">
        <v>19</v>
      </c>
      <c r="E376" s="129">
        <f>42305+(7*364+7)</f>
        <v>44860</v>
      </c>
      <c r="F376" s="15">
        <v>168.95</v>
      </c>
      <c r="G376" s="130">
        <v>18</v>
      </c>
      <c r="H376" s="123">
        <f t="shared" si="6"/>
        <v>3041.1</v>
      </c>
      <c r="I376" s="16"/>
      <c r="J376" s="16"/>
      <c r="K376" s="16"/>
      <c r="L376" s="16"/>
      <c r="M376" s="16"/>
      <c r="N376" s="16"/>
      <c r="O376" s="16"/>
      <c r="P376" s="16"/>
      <c r="Q376" s="16"/>
      <c r="R376" s="16"/>
      <c r="S376" s="16"/>
      <c r="T376" s="16"/>
      <c r="U376" s="16"/>
      <c r="V376" s="16"/>
      <c r="W376" s="17"/>
    </row>
    <row r="377" spans="1:23" x14ac:dyDescent="0.45">
      <c r="A377" s="125" t="s">
        <v>25</v>
      </c>
      <c r="B377" s="14" t="s">
        <v>4</v>
      </c>
      <c r="C377" s="127" t="s">
        <v>32</v>
      </c>
      <c r="D377" s="14" t="s">
        <v>20</v>
      </c>
      <c r="E377" s="129">
        <f>42270+(7*364+7)</f>
        <v>44825</v>
      </c>
      <c r="F377" s="15">
        <v>340.95</v>
      </c>
      <c r="G377" s="130">
        <v>8</v>
      </c>
      <c r="H377" s="123">
        <f t="shared" si="6"/>
        <v>2727.6</v>
      </c>
      <c r="I377" s="16"/>
      <c r="J377" s="16"/>
      <c r="K377" s="16"/>
      <c r="L377" s="16"/>
      <c r="M377" s="16"/>
      <c r="N377" s="16"/>
      <c r="O377" s="16"/>
      <c r="P377" s="16"/>
      <c r="Q377" s="16"/>
      <c r="R377" s="16"/>
      <c r="S377" s="16"/>
      <c r="T377" s="16"/>
      <c r="U377" s="16"/>
      <c r="V377" s="16"/>
      <c r="W377" s="17"/>
    </row>
    <row r="378" spans="1:23" x14ac:dyDescent="0.45">
      <c r="A378" s="125" t="s">
        <v>28</v>
      </c>
      <c r="B378" s="14" t="s">
        <v>3</v>
      </c>
      <c r="C378" s="127" t="s">
        <v>32</v>
      </c>
      <c r="D378" s="14" t="s">
        <v>20</v>
      </c>
      <c r="E378" s="129">
        <f>41944+(7*364+7)</f>
        <v>44499</v>
      </c>
      <c r="F378" s="15">
        <v>799.95</v>
      </c>
      <c r="G378" s="130">
        <v>10</v>
      </c>
      <c r="H378" s="123">
        <f t="shared" si="6"/>
        <v>7999.5</v>
      </c>
      <c r="I378" s="16"/>
      <c r="J378" s="16"/>
      <c r="K378" s="16"/>
      <c r="L378" s="16"/>
      <c r="M378" s="16"/>
      <c r="N378" s="16"/>
      <c r="O378" s="16"/>
      <c r="P378" s="16"/>
      <c r="Q378" s="16"/>
      <c r="R378" s="16"/>
      <c r="S378" s="16"/>
      <c r="T378" s="16"/>
      <c r="U378" s="16"/>
      <c r="V378" s="16"/>
      <c r="W378" s="17"/>
    </row>
    <row r="379" spans="1:23" x14ac:dyDescent="0.45">
      <c r="A379" s="125" t="s">
        <v>16</v>
      </c>
      <c r="B379" s="14" t="s">
        <v>1</v>
      </c>
      <c r="C379" s="127" t="s">
        <v>29</v>
      </c>
      <c r="D379" s="14" t="s">
        <v>21</v>
      </c>
      <c r="E379" s="129">
        <f>41803+(7*364+7)</f>
        <v>44358</v>
      </c>
      <c r="F379" s="15">
        <v>79.989999999999995</v>
      </c>
      <c r="G379" s="130">
        <v>9</v>
      </c>
      <c r="H379" s="123">
        <f t="shared" si="6"/>
        <v>719.91</v>
      </c>
      <c r="I379" s="16"/>
      <c r="J379" s="16"/>
      <c r="K379" s="16"/>
      <c r="L379" s="16"/>
      <c r="M379" s="16"/>
      <c r="N379" s="16"/>
      <c r="O379" s="16"/>
      <c r="P379" s="16"/>
      <c r="Q379" s="16"/>
      <c r="R379" s="16"/>
      <c r="S379" s="16"/>
      <c r="T379" s="16"/>
      <c r="U379" s="16"/>
      <c r="V379" s="16"/>
      <c r="W379" s="17"/>
    </row>
    <row r="380" spans="1:23" x14ac:dyDescent="0.45">
      <c r="A380" s="125" t="s">
        <v>28</v>
      </c>
      <c r="B380" s="14" t="s">
        <v>4</v>
      </c>
      <c r="C380" s="127" t="s">
        <v>32</v>
      </c>
      <c r="D380" s="14" t="s">
        <v>19</v>
      </c>
      <c r="E380" s="129">
        <f>41990+(7*364+7)</f>
        <v>44545</v>
      </c>
      <c r="F380" s="15">
        <v>340.95</v>
      </c>
      <c r="G380" s="130">
        <v>13</v>
      </c>
      <c r="H380" s="123">
        <f t="shared" si="6"/>
        <v>4432.3499999999995</v>
      </c>
      <c r="I380" s="16"/>
      <c r="J380" s="16"/>
      <c r="K380" s="16"/>
      <c r="L380" s="16"/>
      <c r="M380" s="16"/>
      <c r="N380" s="16"/>
      <c r="O380" s="16"/>
      <c r="P380" s="16"/>
      <c r="Q380" s="16"/>
      <c r="R380" s="16"/>
      <c r="S380" s="16"/>
      <c r="T380" s="16"/>
      <c r="U380" s="16"/>
      <c r="V380" s="16"/>
      <c r="W380" s="17"/>
    </row>
    <row r="381" spans="1:23" x14ac:dyDescent="0.45">
      <c r="A381" s="125" t="s">
        <v>34</v>
      </c>
      <c r="B381" s="14" t="s">
        <v>4</v>
      </c>
      <c r="C381" s="127" t="s">
        <v>32</v>
      </c>
      <c r="D381" s="14" t="s">
        <v>19</v>
      </c>
      <c r="E381" s="129">
        <f>42106+(7*364+7)</f>
        <v>44661</v>
      </c>
      <c r="F381" s="15">
        <v>340.95</v>
      </c>
      <c r="G381" s="130">
        <v>15</v>
      </c>
      <c r="H381" s="123">
        <f t="shared" si="6"/>
        <v>5114.25</v>
      </c>
      <c r="I381" s="16"/>
      <c r="J381" s="16"/>
      <c r="K381" s="16"/>
      <c r="L381" s="16"/>
      <c r="M381" s="16"/>
      <c r="N381" s="16"/>
      <c r="O381" s="16"/>
      <c r="P381" s="16"/>
      <c r="Q381" s="16"/>
      <c r="R381" s="16"/>
      <c r="S381" s="16"/>
      <c r="T381" s="16"/>
      <c r="U381" s="16"/>
      <c r="V381" s="16"/>
      <c r="W381" s="17"/>
    </row>
    <row r="382" spans="1:23" x14ac:dyDescent="0.45">
      <c r="A382" s="125" t="s">
        <v>33</v>
      </c>
      <c r="B382" s="14" t="s">
        <v>2</v>
      </c>
      <c r="C382" s="127" t="s">
        <v>18</v>
      </c>
      <c r="D382" s="14" t="s">
        <v>19</v>
      </c>
      <c r="E382" s="129">
        <f>41832+(7*364+7)</f>
        <v>44387</v>
      </c>
      <c r="F382" s="15">
        <v>340.95</v>
      </c>
      <c r="G382" s="130">
        <v>9</v>
      </c>
      <c r="H382" s="123">
        <f t="shared" si="6"/>
        <v>3068.5499999999997</v>
      </c>
      <c r="I382" s="16"/>
      <c r="J382" s="16"/>
      <c r="K382" s="16"/>
      <c r="L382" s="16"/>
      <c r="M382" s="16"/>
      <c r="N382" s="16"/>
      <c r="O382" s="16"/>
      <c r="P382" s="16"/>
      <c r="Q382" s="16"/>
      <c r="R382" s="16"/>
      <c r="S382" s="16"/>
      <c r="T382" s="16"/>
      <c r="U382" s="16"/>
      <c r="V382" s="16"/>
      <c r="W382" s="17"/>
    </row>
    <row r="383" spans="1:23" x14ac:dyDescent="0.45">
      <c r="A383" s="125" t="s">
        <v>16</v>
      </c>
      <c r="B383" s="14" t="s">
        <v>3</v>
      </c>
      <c r="C383" s="127" t="s">
        <v>29</v>
      </c>
      <c r="D383" s="14" t="s">
        <v>19</v>
      </c>
      <c r="E383" s="129">
        <f>42180+(7*364+7)</f>
        <v>44735</v>
      </c>
      <c r="F383" s="15">
        <v>799.95</v>
      </c>
      <c r="G383" s="130">
        <v>16</v>
      </c>
      <c r="H383" s="123">
        <f t="shared" si="6"/>
        <v>12799.2</v>
      </c>
      <c r="I383" s="16"/>
      <c r="J383" s="16"/>
      <c r="K383" s="16"/>
      <c r="L383" s="16"/>
      <c r="M383" s="16"/>
      <c r="N383" s="16"/>
      <c r="O383" s="16"/>
      <c r="P383" s="16"/>
      <c r="Q383" s="16"/>
      <c r="R383" s="16"/>
      <c r="S383" s="16"/>
      <c r="T383" s="16"/>
      <c r="U383" s="16"/>
      <c r="V383" s="16"/>
      <c r="W383" s="17"/>
    </row>
    <row r="384" spans="1:23" x14ac:dyDescent="0.45">
      <c r="A384" s="125" t="s">
        <v>26</v>
      </c>
      <c r="B384" s="14" t="s">
        <v>1</v>
      </c>
      <c r="C384" s="127" t="s">
        <v>27</v>
      </c>
      <c r="D384" s="14" t="s">
        <v>20</v>
      </c>
      <c r="E384" s="129">
        <f>42349+(7*364+7)</f>
        <v>44904</v>
      </c>
      <c r="F384" s="15">
        <v>79.989999999999995</v>
      </c>
      <c r="G384" s="130">
        <v>15</v>
      </c>
      <c r="H384" s="123">
        <f t="shared" si="6"/>
        <v>1199.8499999999999</v>
      </c>
      <c r="I384" s="16"/>
      <c r="J384" s="16"/>
      <c r="K384" s="16"/>
      <c r="L384" s="16"/>
      <c r="M384" s="16"/>
      <c r="N384" s="16"/>
      <c r="O384" s="16"/>
      <c r="P384" s="16"/>
      <c r="Q384" s="16"/>
      <c r="R384" s="16"/>
      <c r="S384" s="16"/>
      <c r="T384" s="16"/>
      <c r="U384" s="16"/>
      <c r="V384" s="16"/>
      <c r="W384" s="17"/>
    </row>
    <row r="385" spans="1:23" x14ac:dyDescent="0.45">
      <c r="A385" s="125" t="s">
        <v>34</v>
      </c>
      <c r="B385" s="14" t="s">
        <v>3</v>
      </c>
      <c r="C385" s="127" t="s">
        <v>32</v>
      </c>
      <c r="D385" s="14" t="s">
        <v>21</v>
      </c>
      <c r="E385" s="129">
        <f>42180+(7*364+7)</f>
        <v>44735</v>
      </c>
      <c r="F385" s="15">
        <v>799.95</v>
      </c>
      <c r="G385" s="130">
        <v>8</v>
      </c>
      <c r="H385" s="123">
        <f t="shared" si="6"/>
        <v>6399.6</v>
      </c>
      <c r="I385" s="16"/>
      <c r="J385" s="16"/>
      <c r="K385" s="16"/>
      <c r="L385" s="16"/>
      <c r="M385" s="16"/>
      <c r="N385" s="16"/>
      <c r="O385" s="16"/>
      <c r="P385" s="16"/>
      <c r="Q385" s="16"/>
      <c r="R385" s="16"/>
      <c r="S385" s="16"/>
      <c r="T385" s="16"/>
      <c r="U385" s="16"/>
      <c r="V385" s="16"/>
      <c r="W385" s="17"/>
    </row>
    <row r="386" spans="1:23" x14ac:dyDescent="0.45">
      <c r="A386" s="125" t="s">
        <v>17</v>
      </c>
      <c r="B386" s="14" t="s">
        <v>1</v>
      </c>
      <c r="C386" s="127" t="s">
        <v>18</v>
      </c>
      <c r="D386" s="14" t="s">
        <v>20</v>
      </c>
      <c r="E386" s="129">
        <f>41846+(7*364+7)</f>
        <v>44401</v>
      </c>
      <c r="F386" s="15">
        <v>79.989999999999995</v>
      </c>
      <c r="G386" s="130">
        <v>9</v>
      </c>
      <c r="H386" s="123">
        <f t="shared" si="6"/>
        <v>719.91</v>
      </c>
      <c r="I386" s="16"/>
      <c r="J386" s="16"/>
      <c r="K386" s="16"/>
      <c r="L386" s="16"/>
      <c r="M386" s="16"/>
      <c r="N386" s="16"/>
      <c r="O386" s="16"/>
      <c r="P386" s="16"/>
      <c r="Q386" s="16"/>
      <c r="R386" s="16"/>
      <c r="S386" s="16"/>
      <c r="T386" s="16"/>
      <c r="U386" s="16"/>
      <c r="V386" s="16"/>
      <c r="W386" s="17"/>
    </row>
    <row r="387" spans="1:23" x14ac:dyDescent="0.45">
      <c r="A387" s="125" t="s">
        <v>26</v>
      </c>
      <c r="B387" s="14" t="s">
        <v>4</v>
      </c>
      <c r="C387" s="127" t="s">
        <v>27</v>
      </c>
      <c r="D387" s="14" t="s">
        <v>19</v>
      </c>
      <c r="E387" s="129">
        <f>42006+(7*364+7)</f>
        <v>44561</v>
      </c>
      <c r="F387" s="15">
        <v>340.95</v>
      </c>
      <c r="G387" s="130">
        <v>12</v>
      </c>
      <c r="H387" s="123">
        <f t="shared" ref="H387:H450" si="7">F387*G387</f>
        <v>4091.3999999999996</v>
      </c>
      <c r="I387" s="16"/>
      <c r="J387" s="16"/>
      <c r="K387" s="16"/>
      <c r="L387" s="16"/>
      <c r="M387" s="16"/>
      <c r="N387" s="16"/>
      <c r="O387" s="16"/>
      <c r="P387" s="16"/>
      <c r="Q387" s="16"/>
      <c r="R387" s="16"/>
      <c r="S387" s="16"/>
      <c r="T387" s="16"/>
      <c r="U387" s="16"/>
      <c r="V387" s="16"/>
      <c r="W387" s="17"/>
    </row>
    <row r="388" spans="1:23" x14ac:dyDescent="0.45">
      <c r="A388" s="125" t="s">
        <v>34</v>
      </c>
      <c r="B388" s="14" t="s">
        <v>4</v>
      </c>
      <c r="C388" s="127" t="s">
        <v>32</v>
      </c>
      <c r="D388" s="14" t="s">
        <v>19</v>
      </c>
      <c r="E388" s="129">
        <f>42155+(7*364+7)</f>
        <v>44710</v>
      </c>
      <c r="F388" s="15">
        <v>340.95</v>
      </c>
      <c r="G388" s="130">
        <v>20</v>
      </c>
      <c r="H388" s="123">
        <f t="shared" si="7"/>
        <v>6819</v>
      </c>
      <c r="I388" s="16"/>
      <c r="J388" s="16"/>
      <c r="K388" s="16"/>
      <c r="L388" s="16"/>
      <c r="M388" s="16"/>
      <c r="N388" s="16"/>
      <c r="O388" s="16"/>
      <c r="P388" s="16"/>
      <c r="Q388" s="16"/>
      <c r="R388" s="16"/>
      <c r="S388" s="16"/>
      <c r="T388" s="16"/>
      <c r="U388" s="16"/>
      <c r="V388" s="16"/>
      <c r="W388" s="17"/>
    </row>
    <row r="389" spans="1:23" x14ac:dyDescent="0.45">
      <c r="A389" s="125" t="s">
        <v>26</v>
      </c>
      <c r="B389" s="14" t="s">
        <v>4</v>
      </c>
      <c r="C389" s="127" t="s">
        <v>27</v>
      </c>
      <c r="D389" s="14" t="s">
        <v>23</v>
      </c>
      <c r="E389" s="129">
        <f>41650+(7*364+7)</f>
        <v>44205</v>
      </c>
      <c r="F389" s="15">
        <v>340.95</v>
      </c>
      <c r="G389" s="130">
        <v>6</v>
      </c>
      <c r="H389" s="123">
        <f t="shared" si="7"/>
        <v>2045.6999999999998</v>
      </c>
      <c r="I389" s="16"/>
      <c r="J389" s="16"/>
      <c r="K389" s="16"/>
      <c r="L389" s="16"/>
      <c r="M389" s="16"/>
      <c r="N389" s="16"/>
      <c r="O389" s="16"/>
      <c r="P389" s="16"/>
      <c r="Q389" s="16"/>
      <c r="R389" s="16"/>
      <c r="S389" s="16"/>
      <c r="T389" s="16"/>
      <c r="U389" s="16"/>
      <c r="V389" s="16"/>
      <c r="W389" s="17"/>
    </row>
    <row r="390" spans="1:23" x14ac:dyDescent="0.45">
      <c r="A390" s="125" t="s">
        <v>17</v>
      </c>
      <c r="B390" s="14" t="s">
        <v>1</v>
      </c>
      <c r="C390" s="127" t="s">
        <v>18</v>
      </c>
      <c r="D390" s="14" t="s">
        <v>19</v>
      </c>
      <c r="E390" s="129">
        <f>42005+(7*364+7)</f>
        <v>44560</v>
      </c>
      <c r="F390" s="15">
        <v>79.989999999999995</v>
      </c>
      <c r="G390" s="130">
        <v>9</v>
      </c>
      <c r="H390" s="123">
        <f t="shared" si="7"/>
        <v>719.91</v>
      </c>
      <c r="I390" s="16"/>
      <c r="J390" s="16"/>
      <c r="K390" s="16"/>
      <c r="L390" s="16"/>
      <c r="M390" s="16"/>
      <c r="N390" s="16"/>
      <c r="O390" s="16"/>
      <c r="P390" s="16"/>
      <c r="Q390" s="16"/>
      <c r="R390" s="16"/>
      <c r="S390" s="16"/>
      <c r="T390" s="16"/>
      <c r="U390" s="16"/>
      <c r="V390" s="16"/>
      <c r="W390" s="17"/>
    </row>
    <row r="391" spans="1:23" x14ac:dyDescent="0.45">
      <c r="A391" s="125" t="s">
        <v>6</v>
      </c>
      <c r="B391" s="14" t="s">
        <v>0</v>
      </c>
      <c r="C391" s="127" t="s">
        <v>18</v>
      </c>
      <c r="D391" s="14" t="s">
        <v>23</v>
      </c>
      <c r="E391" s="129">
        <f>42319+(7*364+7)</f>
        <v>44874</v>
      </c>
      <c r="F391" s="15">
        <v>168.95</v>
      </c>
      <c r="G391" s="130">
        <v>13</v>
      </c>
      <c r="H391" s="123">
        <f t="shared" si="7"/>
        <v>2196.35</v>
      </c>
      <c r="I391" s="16"/>
      <c r="J391" s="16"/>
      <c r="K391" s="16"/>
      <c r="L391" s="16"/>
      <c r="M391" s="16"/>
      <c r="N391" s="16"/>
      <c r="O391" s="16"/>
      <c r="P391" s="16"/>
      <c r="Q391" s="16"/>
      <c r="R391" s="16"/>
      <c r="S391" s="16"/>
      <c r="T391" s="16"/>
      <c r="U391" s="16"/>
      <c r="V391" s="16"/>
      <c r="W391" s="17"/>
    </row>
    <row r="392" spans="1:23" x14ac:dyDescent="0.45">
      <c r="A392" s="125" t="s">
        <v>34</v>
      </c>
      <c r="B392" s="14" t="s">
        <v>2</v>
      </c>
      <c r="C392" s="127" t="s">
        <v>32</v>
      </c>
      <c r="D392" s="14" t="s">
        <v>23</v>
      </c>
      <c r="E392" s="129">
        <f>41962+(7*364+7)</f>
        <v>44517</v>
      </c>
      <c r="F392" s="15">
        <v>340.95</v>
      </c>
      <c r="G392" s="130">
        <v>10</v>
      </c>
      <c r="H392" s="123">
        <f t="shared" si="7"/>
        <v>3409.5</v>
      </c>
      <c r="I392" s="16"/>
      <c r="J392" s="16"/>
      <c r="K392" s="16"/>
      <c r="L392" s="16"/>
      <c r="M392" s="16"/>
      <c r="N392" s="16"/>
      <c r="O392" s="16"/>
      <c r="P392" s="16"/>
      <c r="Q392" s="16"/>
      <c r="R392" s="16"/>
      <c r="S392" s="16"/>
      <c r="T392" s="16"/>
      <c r="U392" s="16"/>
      <c r="V392" s="16"/>
      <c r="W392" s="17"/>
    </row>
    <row r="393" spans="1:23" x14ac:dyDescent="0.45">
      <c r="A393" s="125" t="s">
        <v>16</v>
      </c>
      <c r="B393" s="14" t="s">
        <v>4</v>
      </c>
      <c r="C393" s="127" t="s">
        <v>29</v>
      </c>
      <c r="D393" s="14" t="s">
        <v>23</v>
      </c>
      <c r="E393" s="129">
        <f>42249+(7*364+7)</f>
        <v>44804</v>
      </c>
      <c r="F393" s="15">
        <v>340.95</v>
      </c>
      <c r="G393" s="130">
        <v>5</v>
      </c>
      <c r="H393" s="123">
        <f t="shared" si="7"/>
        <v>1704.75</v>
      </c>
      <c r="I393" s="16"/>
      <c r="J393" s="16"/>
      <c r="K393" s="16"/>
      <c r="L393" s="16"/>
      <c r="M393" s="16"/>
      <c r="N393" s="16"/>
      <c r="O393" s="16"/>
      <c r="P393" s="16"/>
      <c r="Q393" s="16"/>
      <c r="R393" s="16"/>
      <c r="S393" s="16"/>
      <c r="T393" s="16"/>
      <c r="U393" s="16"/>
      <c r="V393" s="16"/>
      <c r="W393" s="17"/>
    </row>
    <row r="394" spans="1:23" x14ac:dyDescent="0.45">
      <c r="A394" s="125" t="s">
        <v>6</v>
      </c>
      <c r="B394" s="14" t="s">
        <v>1</v>
      </c>
      <c r="C394" s="127" t="s">
        <v>18</v>
      </c>
      <c r="D394" s="14" t="s">
        <v>20</v>
      </c>
      <c r="E394" s="129">
        <f>42236+(7*364+7)</f>
        <v>44791</v>
      </c>
      <c r="F394" s="15">
        <v>79.989999999999995</v>
      </c>
      <c r="G394" s="130">
        <v>13</v>
      </c>
      <c r="H394" s="123">
        <f t="shared" si="7"/>
        <v>1039.8699999999999</v>
      </c>
      <c r="I394" s="16"/>
      <c r="J394" s="16"/>
      <c r="K394" s="16"/>
      <c r="L394" s="16"/>
      <c r="M394" s="16"/>
      <c r="N394" s="16"/>
      <c r="O394" s="16"/>
      <c r="P394" s="16"/>
      <c r="Q394" s="16"/>
      <c r="R394" s="16"/>
      <c r="S394" s="16"/>
      <c r="T394" s="16"/>
      <c r="U394" s="16"/>
      <c r="V394" s="16"/>
      <c r="W394" s="17"/>
    </row>
    <row r="395" spans="1:23" x14ac:dyDescent="0.45">
      <c r="A395" s="125" t="s">
        <v>34</v>
      </c>
      <c r="B395" s="14" t="s">
        <v>4</v>
      </c>
      <c r="C395" s="127" t="s">
        <v>32</v>
      </c>
      <c r="D395" s="14" t="s">
        <v>20</v>
      </c>
      <c r="E395" s="129">
        <f>42054+(7*364+7)</f>
        <v>44609</v>
      </c>
      <c r="F395" s="15">
        <v>340.95</v>
      </c>
      <c r="G395" s="130">
        <v>7</v>
      </c>
      <c r="H395" s="123">
        <f t="shared" si="7"/>
        <v>2386.65</v>
      </c>
      <c r="I395" s="16"/>
      <c r="J395" s="16"/>
      <c r="K395" s="16"/>
      <c r="L395" s="16"/>
      <c r="M395" s="16"/>
      <c r="N395" s="16"/>
      <c r="O395" s="16"/>
      <c r="P395" s="16"/>
      <c r="Q395" s="16"/>
      <c r="R395" s="16"/>
      <c r="S395" s="16"/>
      <c r="T395" s="16"/>
      <c r="U395" s="16"/>
      <c r="V395" s="16"/>
      <c r="W395" s="17"/>
    </row>
    <row r="396" spans="1:23" x14ac:dyDescent="0.45">
      <c r="A396" s="125" t="s">
        <v>7</v>
      </c>
      <c r="B396" s="14" t="s">
        <v>3</v>
      </c>
      <c r="C396" s="127" t="s">
        <v>27</v>
      </c>
      <c r="D396" s="14" t="s">
        <v>21</v>
      </c>
      <c r="E396" s="129">
        <f>41948+(7*364+7)</f>
        <v>44503</v>
      </c>
      <c r="F396" s="15">
        <v>799.95</v>
      </c>
      <c r="G396" s="130">
        <v>7</v>
      </c>
      <c r="H396" s="123">
        <f t="shared" si="7"/>
        <v>5599.6500000000005</v>
      </c>
      <c r="I396" s="16"/>
      <c r="J396" s="16"/>
      <c r="K396" s="16"/>
      <c r="L396" s="16"/>
      <c r="M396" s="16"/>
      <c r="N396" s="16"/>
      <c r="O396" s="16"/>
      <c r="P396" s="16"/>
      <c r="Q396" s="16"/>
      <c r="R396" s="16"/>
      <c r="S396" s="16"/>
      <c r="T396" s="16"/>
      <c r="U396" s="16"/>
      <c r="V396" s="16"/>
      <c r="W396" s="17"/>
    </row>
    <row r="397" spans="1:23" x14ac:dyDescent="0.45">
      <c r="A397" s="125" t="s">
        <v>28</v>
      </c>
      <c r="B397" s="14" t="s">
        <v>4</v>
      </c>
      <c r="C397" s="127" t="s">
        <v>32</v>
      </c>
      <c r="D397" s="14" t="s">
        <v>20</v>
      </c>
      <c r="E397" s="129">
        <f>41845+(7*364+7)</f>
        <v>44400</v>
      </c>
      <c r="F397" s="15">
        <v>340.95</v>
      </c>
      <c r="G397" s="130">
        <v>14</v>
      </c>
      <c r="H397" s="123">
        <f t="shared" si="7"/>
        <v>4773.3</v>
      </c>
      <c r="I397" s="16"/>
      <c r="J397" s="16"/>
      <c r="K397" s="16"/>
      <c r="L397" s="16"/>
      <c r="M397" s="16"/>
      <c r="N397" s="16"/>
      <c r="O397" s="16"/>
      <c r="P397" s="16"/>
      <c r="Q397" s="16"/>
      <c r="R397" s="16"/>
      <c r="S397" s="16"/>
      <c r="T397" s="16"/>
      <c r="U397" s="16"/>
      <c r="V397" s="16"/>
      <c r="W397" s="17"/>
    </row>
    <row r="398" spans="1:23" x14ac:dyDescent="0.45">
      <c r="A398" s="125" t="s">
        <v>31</v>
      </c>
      <c r="B398" s="14" t="s">
        <v>3</v>
      </c>
      <c r="C398" s="127" t="s">
        <v>32</v>
      </c>
      <c r="D398" s="14" t="s">
        <v>22</v>
      </c>
      <c r="E398" s="129">
        <f>42046+(7*364+7)</f>
        <v>44601</v>
      </c>
      <c r="F398" s="15">
        <v>799.95</v>
      </c>
      <c r="G398" s="130">
        <v>11</v>
      </c>
      <c r="H398" s="123">
        <f t="shared" si="7"/>
        <v>8799.4500000000007</v>
      </c>
      <c r="I398" s="16"/>
      <c r="J398" s="16"/>
      <c r="K398" s="16"/>
      <c r="L398" s="16"/>
      <c r="M398" s="16"/>
      <c r="N398" s="16"/>
      <c r="O398" s="16"/>
      <c r="P398" s="16"/>
      <c r="Q398" s="16"/>
      <c r="R398" s="16"/>
      <c r="S398" s="16"/>
      <c r="T398" s="16"/>
      <c r="U398" s="16"/>
      <c r="V398" s="16"/>
      <c r="W398" s="17"/>
    </row>
    <row r="399" spans="1:23" x14ac:dyDescent="0.45">
      <c r="A399" s="125" t="s">
        <v>34</v>
      </c>
      <c r="B399" s="14" t="s">
        <v>0</v>
      </c>
      <c r="C399" s="127" t="s">
        <v>32</v>
      </c>
      <c r="D399" s="14" t="s">
        <v>19</v>
      </c>
      <c r="E399" s="129">
        <f>41997+(7*364+7)</f>
        <v>44552</v>
      </c>
      <c r="F399" s="15">
        <v>168.95</v>
      </c>
      <c r="G399" s="130">
        <v>19</v>
      </c>
      <c r="H399" s="123">
        <f t="shared" si="7"/>
        <v>3210.0499999999997</v>
      </c>
      <c r="I399" s="16"/>
      <c r="J399" s="16"/>
      <c r="K399" s="16"/>
      <c r="L399" s="16"/>
      <c r="M399" s="16"/>
      <c r="N399" s="16"/>
      <c r="O399" s="16"/>
      <c r="P399" s="16"/>
      <c r="Q399" s="16"/>
      <c r="R399" s="16"/>
      <c r="S399" s="16"/>
      <c r="T399" s="16"/>
      <c r="U399" s="16"/>
      <c r="V399" s="16"/>
      <c r="W399" s="17"/>
    </row>
    <row r="400" spans="1:23" x14ac:dyDescent="0.45">
      <c r="A400" s="125" t="s">
        <v>33</v>
      </c>
      <c r="B400" s="14" t="s">
        <v>2</v>
      </c>
      <c r="C400" s="127" t="s">
        <v>18</v>
      </c>
      <c r="D400" s="14" t="s">
        <v>20</v>
      </c>
      <c r="E400" s="129">
        <f>41899+(7*364+7)</f>
        <v>44454</v>
      </c>
      <c r="F400" s="15">
        <v>340.95</v>
      </c>
      <c r="G400" s="130">
        <v>8</v>
      </c>
      <c r="H400" s="123">
        <f t="shared" si="7"/>
        <v>2727.6</v>
      </c>
      <c r="I400" s="16"/>
      <c r="J400" s="16"/>
      <c r="K400" s="16"/>
      <c r="L400" s="16"/>
      <c r="M400" s="16"/>
      <c r="N400" s="16"/>
      <c r="O400" s="16"/>
      <c r="P400" s="16"/>
      <c r="Q400" s="16"/>
      <c r="R400" s="16"/>
      <c r="S400" s="16"/>
      <c r="T400" s="16"/>
      <c r="U400" s="16"/>
      <c r="V400" s="16"/>
      <c r="W400" s="17"/>
    </row>
    <row r="401" spans="1:23" x14ac:dyDescent="0.45">
      <c r="A401" s="125" t="s">
        <v>33</v>
      </c>
      <c r="B401" s="14" t="s">
        <v>0</v>
      </c>
      <c r="C401" s="127" t="s">
        <v>18</v>
      </c>
      <c r="D401" s="14" t="s">
        <v>21</v>
      </c>
      <c r="E401" s="129">
        <f>42231+(7*364+7)</f>
        <v>44786</v>
      </c>
      <c r="F401" s="15">
        <v>168.95</v>
      </c>
      <c r="G401" s="130">
        <v>5</v>
      </c>
      <c r="H401" s="123">
        <f t="shared" si="7"/>
        <v>844.75</v>
      </c>
      <c r="I401" s="16"/>
      <c r="J401" s="16"/>
      <c r="K401" s="16"/>
      <c r="L401" s="16"/>
      <c r="M401" s="16"/>
      <c r="N401" s="16"/>
      <c r="O401" s="16"/>
      <c r="P401" s="16"/>
      <c r="Q401" s="16"/>
      <c r="R401" s="16"/>
      <c r="S401" s="16"/>
      <c r="T401" s="16"/>
      <c r="U401" s="16"/>
      <c r="V401" s="16"/>
      <c r="W401" s="17"/>
    </row>
    <row r="402" spans="1:23" x14ac:dyDescent="0.45">
      <c r="A402" s="125" t="s">
        <v>34</v>
      </c>
      <c r="B402" s="14" t="s">
        <v>4</v>
      </c>
      <c r="C402" s="127" t="s">
        <v>32</v>
      </c>
      <c r="D402" s="14" t="s">
        <v>22</v>
      </c>
      <c r="E402" s="129">
        <f>41759+(7*364+7)</f>
        <v>44314</v>
      </c>
      <c r="F402" s="15">
        <v>340.95</v>
      </c>
      <c r="G402" s="130">
        <v>11</v>
      </c>
      <c r="H402" s="123">
        <f t="shared" si="7"/>
        <v>3750.45</v>
      </c>
      <c r="I402" s="16"/>
      <c r="J402" s="16"/>
      <c r="K402" s="16"/>
      <c r="L402" s="16"/>
      <c r="M402" s="16"/>
      <c r="N402" s="16"/>
      <c r="O402" s="16"/>
      <c r="P402" s="16"/>
      <c r="Q402" s="16"/>
      <c r="R402" s="16"/>
      <c r="S402" s="16"/>
      <c r="T402" s="16"/>
      <c r="U402" s="16"/>
      <c r="V402" s="16"/>
      <c r="W402" s="17"/>
    </row>
    <row r="403" spans="1:23" x14ac:dyDescent="0.45">
      <c r="A403" s="125" t="s">
        <v>34</v>
      </c>
      <c r="B403" s="14" t="s">
        <v>4</v>
      </c>
      <c r="C403" s="127" t="s">
        <v>32</v>
      </c>
      <c r="D403" s="14" t="s">
        <v>22</v>
      </c>
      <c r="E403" s="129">
        <f>42053+(7*364+7)</f>
        <v>44608</v>
      </c>
      <c r="F403" s="15">
        <v>340.95</v>
      </c>
      <c r="G403" s="130">
        <v>2</v>
      </c>
      <c r="H403" s="123">
        <f t="shared" si="7"/>
        <v>681.9</v>
      </c>
      <c r="I403" s="16"/>
      <c r="J403" s="16"/>
      <c r="K403" s="16"/>
      <c r="L403" s="16"/>
      <c r="M403" s="16"/>
      <c r="N403" s="16"/>
      <c r="O403" s="16"/>
      <c r="P403" s="16"/>
      <c r="Q403" s="16"/>
      <c r="R403" s="16"/>
      <c r="S403" s="16"/>
      <c r="T403" s="16"/>
      <c r="U403" s="16"/>
      <c r="V403" s="16"/>
      <c r="W403" s="17"/>
    </row>
    <row r="404" spans="1:23" x14ac:dyDescent="0.45">
      <c r="A404" s="125" t="s">
        <v>26</v>
      </c>
      <c r="B404" s="14" t="s">
        <v>0</v>
      </c>
      <c r="C404" s="127" t="s">
        <v>27</v>
      </c>
      <c r="D404" s="14" t="s">
        <v>22</v>
      </c>
      <c r="E404" s="129">
        <f>42011+(7*364+7)</f>
        <v>44566</v>
      </c>
      <c r="F404" s="15">
        <v>168.95</v>
      </c>
      <c r="G404" s="130">
        <v>15</v>
      </c>
      <c r="H404" s="123">
        <f t="shared" si="7"/>
        <v>2534.25</v>
      </c>
      <c r="I404" s="16"/>
      <c r="J404" s="16"/>
      <c r="K404" s="16"/>
      <c r="L404" s="16"/>
      <c r="M404" s="16"/>
      <c r="N404" s="16"/>
      <c r="O404" s="16"/>
      <c r="P404" s="16"/>
      <c r="Q404" s="16"/>
      <c r="R404" s="16"/>
      <c r="S404" s="16"/>
      <c r="T404" s="16"/>
      <c r="U404" s="16"/>
      <c r="V404" s="16"/>
      <c r="W404" s="17"/>
    </row>
    <row r="405" spans="1:23" x14ac:dyDescent="0.45">
      <c r="A405" s="125" t="s">
        <v>25</v>
      </c>
      <c r="B405" s="14" t="s">
        <v>4</v>
      </c>
      <c r="C405" s="127" t="s">
        <v>32</v>
      </c>
      <c r="D405" s="14" t="s">
        <v>20</v>
      </c>
      <c r="E405" s="129">
        <f>41782+(7*364+7)</f>
        <v>44337</v>
      </c>
      <c r="F405" s="15">
        <v>340.95</v>
      </c>
      <c r="G405" s="130">
        <v>3</v>
      </c>
      <c r="H405" s="123">
        <f t="shared" si="7"/>
        <v>1022.8499999999999</v>
      </c>
      <c r="I405" s="16"/>
      <c r="J405" s="16"/>
      <c r="K405" s="16"/>
      <c r="L405" s="16"/>
      <c r="M405" s="16"/>
      <c r="N405" s="16"/>
      <c r="O405" s="16"/>
      <c r="P405" s="16"/>
      <c r="Q405" s="16"/>
      <c r="R405" s="16"/>
      <c r="S405" s="16"/>
      <c r="T405" s="16"/>
      <c r="U405" s="16"/>
      <c r="V405" s="16"/>
      <c r="W405" s="17"/>
    </row>
    <row r="406" spans="1:23" x14ac:dyDescent="0.45">
      <c r="A406" s="125" t="s">
        <v>17</v>
      </c>
      <c r="B406" s="14" t="s">
        <v>2</v>
      </c>
      <c r="C406" s="127" t="s">
        <v>18</v>
      </c>
      <c r="D406" s="14" t="s">
        <v>23</v>
      </c>
      <c r="E406" s="129">
        <f>42232+(7*364+7)</f>
        <v>44787</v>
      </c>
      <c r="F406" s="15">
        <v>340.95</v>
      </c>
      <c r="G406" s="130">
        <v>3</v>
      </c>
      <c r="H406" s="123">
        <f t="shared" si="7"/>
        <v>1022.8499999999999</v>
      </c>
      <c r="I406" s="16"/>
      <c r="J406" s="16"/>
      <c r="K406" s="16"/>
      <c r="L406" s="16"/>
      <c r="M406" s="16"/>
      <c r="N406" s="16"/>
      <c r="O406" s="16"/>
      <c r="P406" s="16"/>
      <c r="Q406" s="16"/>
      <c r="R406" s="16"/>
      <c r="S406" s="16"/>
      <c r="T406" s="16"/>
      <c r="U406" s="16"/>
      <c r="V406" s="16"/>
      <c r="W406" s="17"/>
    </row>
    <row r="407" spans="1:23" x14ac:dyDescent="0.45">
      <c r="A407" s="125" t="s">
        <v>25</v>
      </c>
      <c r="B407" s="14" t="s">
        <v>0</v>
      </c>
      <c r="C407" s="127" t="s">
        <v>32</v>
      </c>
      <c r="D407" s="14" t="s">
        <v>19</v>
      </c>
      <c r="E407" s="129">
        <f>42070+(7*364+7)</f>
        <v>44625</v>
      </c>
      <c r="F407" s="15">
        <v>168.95</v>
      </c>
      <c r="G407" s="130">
        <v>8</v>
      </c>
      <c r="H407" s="123">
        <f t="shared" si="7"/>
        <v>1351.6</v>
      </c>
      <c r="I407" s="16"/>
      <c r="J407" s="16"/>
      <c r="K407" s="16"/>
      <c r="L407" s="16"/>
      <c r="M407" s="16"/>
      <c r="N407" s="16"/>
      <c r="O407" s="16"/>
      <c r="P407" s="16"/>
      <c r="Q407" s="16"/>
      <c r="R407" s="16"/>
      <c r="S407" s="16"/>
      <c r="T407" s="16"/>
      <c r="U407" s="16"/>
      <c r="V407" s="16"/>
      <c r="W407" s="17"/>
    </row>
    <row r="408" spans="1:23" x14ac:dyDescent="0.45">
      <c r="A408" s="125" t="s">
        <v>26</v>
      </c>
      <c r="B408" s="14" t="s">
        <v>3</v>
      </c>
      <c r="C408" s="127" t="s">
        <v>27</v>
      </c>
      <c r="D408" s="14" t="s">
        <v>21</v>
      </c>
      <c r="E408" s="129">
        <f>42327+(7*364+7)</f>
        <v>44882</v>
      </c>
      <c r="F408" s="15">
        <v>799.95</v>
      </c>
      <c r="G408" s="130">
        <v>3</v>
      </c>
      <c r="H408" s="123">
        <f t="shared" si="7"/>
        <v>2399.8500000000004</v>
      </c>
      <c r="I408" s="16"/>
      <c r="J408" s="16"/>
      <c r="K408" s="16"/>
      <c r="L408" s="16"/>
      <c r="M408" s="16"/>
      <c r="N408" s="16"/>
      <c r="O408" s="16"/>
      <c r="P408" s="16"/>
      <c r="Q408" s="16"/>
      <c r="R408" s="16"/>
      <c r="S408" s="16"/>
      <c r="T408" s="16"/>
      <c r="U408" s="16"/>
      <c r="V408" s="16"/>
      <c r="W408" s="17"/>
    </row>
    <row r="409" spans="1:23" x14ac:dyDescent="0.45">
      <c r="A409" s="125" t="s">
        <v>17</v>
      </c>
      <c r="B409" s="14" t="s">
        <v>0</v>
      </c>
      <c r="C409" s="127" t="s">
        <v>18</v>
      </c>
      <c r="D409" s="14" t="s">
        <v>21</v>
      </c>
      <c r="E409" s="129">
        <f>41831+(7*364+7)</f>
        <v>44386</v>
      </c>
      <c r="F409" s="15">
        <v>168.95</v>
      </c>
      <c r="G409" s="130">
        <v>14</v>
      </c>
      <c r="H409" s="123">
        <f t="shared" si="7"/>
        <v>2365.2999999999997</v>
      </c>
      <c r="I409" s="16"/>
      <c r="J409" s="16"/>
      <c r="K409" s="16"/>
      <c r="L409" s="16"/>
      <c r="M409" s="16"/>
      <c r="N409" s="16"/>
      <c r="O409" s="16"/>
      <c r="P409" s="16"/>
      <c r="Q409" s="16"/>
      <c r="R409" s="16"/>
      <c r="S409" s="16"/>
      <c r="T409" s="16"/>
      <c r="U409" s="16"/>
      <c r="V409" s="16"/>
      <c r="W409" s="17"/>
    </row>
    <row r="410" spans="1:23" x14ac:dyDescent="0.45">
      <c r="A410" s="125" t="s">
        <v>26</v>
      </c>
      <c r="B410" s="14" t="s">
        <v>1</v>
      </c>
      <c r="C410" s="127" t="s">
        <v>27</v>
      </c>
      <c r="D410" s="14" t="s">
        <v>22</v>
      </c>
      <c r="E410" s="129">
        <f>41678+(7*364+7)</f>
        <v>44233</v>
      </c>
      <c r="F410" s="15">
        <v>79.989999999999995</v>
      </c>
      <c r="G410" s="130">
        <v>14</v>
      </c>
      <c r="H410" s="123">
        <f t="shared" si="7"/>
        <v>1119.8599999999999</v>
      </c>
      <c r="I410" s="16"/>
      <c r="J410" s="16"/>
      <c r="K410" s="16"/>
      <c r="L410" s="16"/>
      <c r="M410" s="16"/>
      <c r="N410" s="16"/>
      <c r="O410" s="16"/>
      <c r="P410" s="16"/>
      <c r="Q410" s="16"/>
      <c r="R410" s="16"/>
      <c r="S410" s="16"/>
      <c r="T410" s="16"/>
      <c r="U410" s="16"/>
      <c r="V410" s="16"/>
      <c r="W410" s="17"/>
    </row>
    <row r="411" spans="1:23" x14ac:dyDescent="0.45">
      <c r="A411" s="125" t="s">
        <v>17</v>
      </c>
      <c r="B411" s="14" t="s">
        <v>1</v>
      </c>
      <c r="C411" s="127" t="s">
        <v>18</v>
      </c>
      <c r="D411" s="14" t="s">
        <v>19</v>
      </c>
      <c r="E411" s="129">
        <f>42003+(7*364+7)</f>
        <v>44558</v>
      </c>
      <c r="F411" s="15">
        <v>79.989999999999995</v>
      </c>
      <c r="G411" s="130">
        <v>20</v>
      </c>
      <c r="H411" s="123">
        <f t="shared" si="7"/>
        <v>1599.8</v>
      </c>
      <c r="I411" s="16"/>
      <c r="J411" s="16"/>
      <c r="K411" s="16"/>
      <c r="L411" s="16"/>
      <c r="M411" s="16"/>
      <c r="N411" s="16"/>
      <c r="O411" s="16"/>
      <c r="P411" s="16"/>
      <c r="Q411" s="16"/>
      <c r="R411" s="16"/>
      <c r="S411" s="16"/>
      <c r="T411" s="16"/>
      <c r="U411" s="16"/>
      <c r="V411" s="16"/>
      <c r="W411" s="17"/>
    </row>
    <row r="412" spans="1:23" x14ac:dyDescent="0.45">
      <c r="A412" s="125" t="s">
        <v>31</v>
      </c>
      <c r="B412" s="14" t="s">
        <v>3</v>
      </c>
      <c r="C412" s="127" t="s">
        <v>32</v>
      </c>
      <c r="D412" s="14" t="s">
        <v>19</v>
      </c>
      <c r="E412" s="129">
        <f>41998+(7*364+7)</f>
        <v>44553</v>
      </c>
      <c r="F412" s="15">
        <v>799.95</v>
      </c>
      <c r="G412" s="130">
        <v>20</v>
      </c>
      <c r="H412" s="123">
        <f t="shared" si="7"/>
        <v>15999</v>
      </c>
      <c r="I412" s="16"/>
      <c r="J412" s="16"/>
      <c r="K412" s="16"/>
      <c r="L412" s="16"/>
      <c r="M412" s="16"/>
      <c r="N412" s="16"/>
      <c r="O412" s="16"/>
      <c r="P412" s="16"/>
      <c r="Q412" s="16"/>
      <c r="R412" s="16"/>
      <c r="S412" s="16"/>
      <c r="T412" s="16"/>
      <c r="U412" s="16"/>
      <c r="V412" s="16"/>
      <c r="W412" s="17"/>
    </row>
    <row r="413" spans="1:23" x14ac:dyDescent="0.45">
      <c r="A413" s="125" t="s">
        <v>17</v>
      </c>
      <c r="B413" s="14" t="s">
        <v>3</v>
      </c>
      <c r="C413" s="127" t="s">
        <v>18</v>
      </c>
      <c r="D413" s="14" t="s">
        <v>23</v>
      </c>
      <c r="E413" s="129">
        <f>42360+(7*364+7)</f>
        <v>44915</v>
      </c>
      <c r="F413" s="15">
        <v>799.95</v>
      </c>
      <c r="G413" s="130">
        <v>3</v>
      </c>
      <c r="H413" s="123">
        <f t="shared" si="7"/>
        <v>2399.8500000000004</v>
      </c>
      <c r="I413" s="16"/>
      <c r="J413" s="16"/>
      <c r="K413" s="16"/>
      <c r="L413" s="16"/>
      <c r="M413" s="16"/>
      <c r="N413" s="16"/>
      <c r="O413" s="16"/>
      <c r="P413" s="16"/>
      <c r="Q413" s="16"/>
      <c r="R413" s="16"/>
      <c r="S413" s="16"/>
      <c r="T413" s="16"/>
      <c r="U413" s="16"/>
      <c r="V413" s="16"/>
      <c r="W413" s="17"/>
    </row>
    <row r="414" spans="1:23" x14ac:dyDescent="0.45">
      <c r="A414" s="125" t="s">
        <v>34</v>
      </c>
      <c r="B414" s="14" t="s">
        <v>0</v>
      </c>
      <c r="C414" s="127" t="s">
        <v>32</v>
      </c>
      <c r="D414" s="14" t="s">
        <v>23</v>
      </c>
      <c r="E414" s="129">
        <f>41914+(7*364+7)</f>
        <v>44469</v>
      </c>
      <c r="F414" s="15">
        <v>168.95</v>
      </c>
      <c r="G414" s="130">
        <v>1</v>
      </c>
      <c r="H414" s="123">
        <f t="shared" si="7"/>
        <v>168.95</v>
      </c>
      <c r="I414" s="16"/>
      <c r="J414" s="16"/>
      <c r="K414" s="16"/>
      <c r="L414" s="16"/>
      <c r="M414" s="16"/>
      <c r="N414" s="16"/>
      <c r="O414" s="16"/>
      <c r="P414" s="16"/>
      <c r="Q414" s="16"/>
      <c r="R414" s="16"/>
      <c r="S414" s="16"/>
      <c r="T414" s="16"/>
      <c r="U414" s="16"/>
      <c r="V414" s="16"/>
      <c r="W414" s="17"/>
    </row>
    <row r="415" spans="1:23" x14ac:dyDescent="0.45">
      <c r="A415" s="125" t="s">
        <v>34</v>
      </c>
      <c r="B415" s="14" t="s">
        <v>3</v>
      </c>
      <c r="C415" s="127" t="s">
        <v>32</v>
      </c>
      <c r="D415" s="14" t="s">
        <v>21</v>
      </c>
      <c r="E415" s="129">
        <f>42035+(7*364+7)</f>
        <v>44590</v>
      </c>
      <c r="F415" s="15">
        <v>799.95</v>
      </c>
      <c r="G415" s="130">
        <v>15</v>
      </c>
      <c r="H415" s="123">
        <f t="shared" si="7"/>
        <v>11999.25</v>
      </c>
      <c r="I415" s="16"/>
      <c r="J415" s="16"/>
      <c r="K415" s="16"/>
      <c r="L415" s="16"/>
      <c r="M415" s="16"/>
      <c r="N415" s="16"/>
      <c r="O415" s="16"/>
      <c r="P415" s="16"/>
      <c r="Q415" s="16"/>
      <c r="R415" s="16"/>
      <c r="S415" s="16"/>
      <c r="T415" s="16"/>
      <c r="U415" s="16"/>
      <c r="V415" s="16"/>
      <c r="W415" s="17"/>
    </row>
    <row r="416" spans="1:23" x14ac:dyDescent="0.45">
      <c r="A416" s="125" t="s">
        <v>7</v>
      </c>
      <c r="B416" s="14" t="s">
        <v>0</v>
      </c>
      <c r="C416" s="127" t="s">
        <v>27</v>
      </c>
      <c r="D416" s="14" t="s">
        <v>22</v>
      </c>
      <c r="E416" s="129">
        <f>41825+(7*364+7)</f>
        <v>44380</v>
      </c>
      <c r="F416" s="15">
        <v>168.95</v>
      </c>
      <c r="G416" s="130">
        <v>7</v>
      </c>
      <c r="H416" s="123">
        <f t="shared" si="7"/>
        <v>1182.6499999999999</v>
      </c>
      <c r="I416" s="16"/>
      <c r="J416" s="16"/>
      <c r="K416" s="16"/>
      <c r="L416" s="16"/>
      <c r="M416" s="16"/>
      <c r="N416" s="16"/>
      <c r="O416" s="16"/>
      <c r="P416" s="16"/>
      <c r="Q416" s="16"/>
      <c r="R416" s="16"/>
      <c r="S416" s="16"/>
      <c r="T416" s="16"/>
      <c r="U416" s="16"/>
      <c r="V416" s="16"/>
      <c r="W416" s="17"/>
    </row>
    <row r="417" spans="1:23" x14ac:dyDescent="0.45">
      <c r="A417" s="125" t="s">
        <v>30</v>
      </c>
      <c r="B417" s="14" t="s">
        <v>1</v>
      </c>
      <c r="C417" s="127" t="s">
        <v>18</v>
      </c>
      <c r="D417" s="14" t="s">
        <v>22</v>
      </c>
      <c r="E417" s="129">
        <f>41966+(7*364+7)</f>
        <v>44521</v>
      </c>
      <c r="F417" s="15">
        <v>79.989999999999995</v>
      </c>
      <c r="G417" s="130">
        <v>4</v>
      </c>
      <c r="H417" s="123">
        <f t="shared" si="7"/>
        <v>319.95999999999998</v>
      </c>
      <c r="I417" s="16"/>
      <c r="J417" s="16"/>
      <c r="K417" s="16"/>
      <c r="L417" s="16"/>
      <c r="M417" s="16"/>
      <c r="N417" s="16"/>
      <c r="O417" s="16"/>
      <c r="P417" s="16"/>
      <c r="Q417" s="16"/>
      <c r="R417" s="16"/>
      <c r="S417" s="16"/>
      <c r="T417" s="16"/>
      <c r="U417" s="16"/>
      <c r="V417" s="16"/>
      <c r="W417" s="17"/>
    </row>
    <row r="418" spans="1:23" x14ac:dyDescent="0.45">
      <c r="A418" s="125" t="s">
        <v>35</v>
      </c>
      <c r="B418" s="14" t="s">
        <v>0</v>
      </c>
      <c r="C418" s="127" t="s">
        <v>29</v>
      </c>
      <c r="D418" s="14" t="s">
        <v>20</v>
      </c>
      <c r="E418" s="129">
        <f>42208+(7*364+7)</f>
        <v>44763</v>
      </c>
      <c r="F418" s="15">
        <v>168.95</v>
      </c>
      <c r="G418" s="130">
        <v>2</v>
      </c>
      <c r="H418" s="123">
        <f t="shared" si="7"/>
        <v>337.9</v>
      </c>
      <c r="I418" s="16"/>
      <c r="J418" s="16"/>
      <c r="K418" s="16"/>
      <c r="L418" s="16"/>
      <c r="M418" s="16"/>
      <c r="N418" s="16"/>
      <c r="O418" s="16"/>
      <c r="P418" s="16"/>
      <c r="Q418" s="16"/>
      <c r="R418" s="16"/>
      <c r="S418" s="16"/>
      <c r="T418" s="16"/>
      <c r="U418" s="16"/>
      <c r="V418" s="16"/>
      <c r="W418" s="17"/>
    </row>
    <row r="419" spans="1:23" x14ac:dyDescent="0.45">
      <c r="A419" s="125" t="s">
        <v>17</v>
      </c>
      <c r="B419" s="14" t="s">
        <v>4</v>
      </c>
      <c r="C419" s="127" t="s">
        <v>18</v>
      </c>
      <c r="D419" s="14" t="s">
        <v>23</v>
      </c>
      <c r="E419" s="129">
        <f>42360+(7*364+7)</f>
        <v>44915</v>
      </c>
      <c r="F419" s="15">
        <v>340.95</v>
      </c>
      <c r="G419" s="130">
        <v>15</v>
      </c>
      <c r="H419" s="123">
        <f t="shared" si="7"/>
        <v>5114.25</v>
      </c>
      <c r="I419" s="16"/>
      <c r="J419" s="16"/>
      <c r="K419" s="16"/>
      <c r="L419" s="16"/>
      <c r="M419" s="16"/>
      <c r="N419" s="16"/>
      <c r="O419" s="16"/>
      <c r="P419" s="16"/>
      <c r="Q419" s="16"/>
      <c r="R419" s="16"/>
      <c r="S419" s="16"/>
      <c r="T419" s="16"/>
      <c r="U419" s="16"/>
      <c r="V419" s="16"/>
      <c r="W419" s="17"/>
    </row>
    <row r="420" spans="1:23" x14ac:dyDescent="0.45">
      <c r="A420" s="125" t="s">
        <v>7</v>
      </c>
      <c r="B420" s="14" t="s">
        <v>3</v>
      </c>
      <c r="C420" s="127" t="s">
        <v>27</v>
      </c>
      <c r="D420" s="14" t="s">
        <v>22</v>
      </c>
      <c r="E420" s="129">
        <f>41934+(7*364+7)</f>
        <v>44489</v>
      </c>
      <c r="F420" s="15">
        <v>799.95</v>
      </c>
      <c r="G420" s="130">
        <v>5</v>
      </c>
      <c r="H420" s="123">
        <f t="shared" si="7"/>
        <v>3999.75</v>
      </c>
      <c r="I420" s="16"/>
      <c r="J420" s="16"/>
      <c r="K420" s="16"/>
      <c r="L420" s="16"/>
      <c r="M420" s="16"/>
      <c r="N420" s="16"/>
      <c r="O420" s="16"/>
      <c r="P420" s="16"/>
      <c r="Q420" s="16"/>
      <c r="R420" s="16"/>
      <c r="S420" s="16"/>
      <c r="T420" s="16"/>
      <c r="U420" s="16"/>
      <c r="V420" s="16"/>
      <c r="W420" s="17"/>
    </row>
    <row r="421" spans="1:23" x14ac:dyDescent="0.45">
      <c r="A421" s="125" t="s">
        <v>31</v>
      </c>
      <c r="B421" s="14" t="s">
        <v>0</v>
      </c>
      <c r="C421" s="127" t="s">
        <v>32</v>
      </c>
      <c r="D421" s="14" t="s">
        <v>19</v>
      </c>
      <c r="E421" s="129">
        <f>42106+(7*364+7)</f>
        <v>44661</v>
      </c>
      <c r="F421" s="15">
        <v>168.95</v>
      </c>
      <c r="G421" s="130">
        <v>8</v>
      </c>
      <c r="H421" s="123">
        <f t="shared" si="7"/>
        <v>1351.6</v>
      </c>
      <c r="I421" s="16"/>
      <c r="J421" s="16"/>
      <c r="K421" s="16"/>
      <c r="L421" s="16"/>
      <c r="M421" s="16"/>
      <c r="N421" s="16"/>
      <c r="O421" s="16"/>
      <c r="P421" s="16"/>
      <c r="Q421" s="16"/>
      <c r="R421" s="16"/>
      <c r="S421" s="16"/>
      <c r="T421" s="16"/>
      <c r="U421" s="16"/>
      <c r="V421" s="16"/>
      <c r="W421" s="17"/>
    </row>
    <row r="422" spans="1:23" x14ac:dyDescent="0.45">
      <c r="A422" s="125" t="s">
        <v>34</v>
      </c>
      <c r="B422" s="14" t="s">
        <v>4</v>
      </c>
      <c r="C422" s="127" t="s">
        <v>32</v>
      </c>
      <c r="D422" s="14" t="s">
        <v>21</v>
      </c>
      <c r="E422" s="129">
        <f>41962+(7*364+7)</f>
        <v>44517</v>
      </c>
      <c r="F422" s="15">
        <v>340.95</v>
      </c>
      <c r="G422" s="130">
        <v>3</v>
      </c>
      <c r="H422" s="123">
        <f t="shared" si="7"/>
        <v>1022.8499999999999</v>
      </c>
      <c r="I422" s="16"/>
      <c r="J422" s="16"/>
      <c r="K422" s="16"/>
      <c r="L422" s="16"/>
      <c r="M422" s="16"/>
      <c r="N422" s="16"/>
      <c r="O422" s="16"/>
      <c r="P422" s="16"/>
      <c r="Q422" s="16"/>
      <c r="R422" s="16"/>
      <c r="S422" s="16"/>
      <c r="T422" s="16"/>
      <c r="U422" s="16"/>
      <c r="V422" s="16"/>
      <c r="W422" s="17"/>
    </row>
    <row r="423" spans="1:23" x14ac:dyDescent="0.45">
      <c r="A423" s="125" t="s">
        <v>16</v>
      </c>
      <c r="B423" s="14" t="s">
        <v>4</v>
      </c>
      <c r="C423" s="127" t="s">
        <v>29</v>
      </c>
      <c r="D423" s="14" t="s">
        <v>23</v>
      </c>
      <c r="E423" s="129">
        <f>42239+(7*364+7)</f>
        <v>44794</v>
      </c>
      <c r="F423" s="15">
        <v>340.95</v>
      </c>
      <c r="G423" s="130">
        <v>1</v>
      </c>
      <c r="H423" s="123">
        <f t="shared" si="7"/>
        <v>340.95</v>
      </c>
      <c r="I423" s="16"/>
      <c r="J423" s="16"/>
      <c r="K423" s="16"/>
      <c r="L423" s="16"/>
      <c r="M423" s="16"/>
      <c r="N423" s="16"/>
      <c r="O423" s="16"/>
      <c r="P423" s="16"/>
      <c r="Q423" s="16"/>
      <c r="R423" s="16"/>
      <c r="S423" s="16"/>
      <c r="T423" s="16"/>
      <c r="U423" s="16"/>
      <c r="V423" s="16"/>
      <c r="W423" s="17"/>
    </row>
    <row r="424" spans="1:23" x14ac:dyDescent="0.45">
      <c r="A424" s="125" t="s">
        <v>25</v>
      </c>
      <c r="B424" s="14" t="s">
        <v>2</v>
      </c>
      <c r="C424" s="127" t="s">
        <v>32</v>
      </c>
      <c r="D424" s="14" t="s">
        <v>21</v>
      </c>
      <c r="E424" s="129">
        <f>42005+(7*364+7)</f>
        <v>44560</v>
      </c>
      <c r="F424" s="15">
        <v>340.95</v>
      </c>
      <c r="G424" s="130">
        <v>8</v>
      </c>
      <c r="H424" s="123">
        <f t="shared" si="7"/>
        <v>2727.6</v>
      </c>
      <c r="I424" s="16"/>
      <c r="J424" s="16"/>
      <c r="K424" s="16"/>
      <c r="L424" s="16"/>
      <c r="M424" s="16"/>
      <c r="N424" s="16"/>
      <c r="O424" s="16"/>
      <c r="P424" s="16"/>
      <c r="Q424" s="16"/>
      <c r="R424" s="16"/>
      <c r="S424" s="16"/>
      <c r="T424" s="16"/>
      <c r="U424" s="16"/>
      <c r="V424" s="16"/>
      <c r="W424" s="17"/>
    </row>
    <row r="425" spans="1:23" x14ac:dyDescent="0.45">
      <c r="A425" s="125" t="s">
        <v>28</v>
      </c>
      <c r="B425" s="14" t="s">
        <v>0</v>
      </c>
      <c r="C425" s="127" t="s">
        <v>32</v>
      </c>
      <c r="D425" s="14" t="s">
        <v>19</v>
      </c>
      <c r="E425" s="129">
        <f>41955+(7*364+7)</f>
        <v>44510</v>
      </c>
      <c r="F425" s="15">
        <v>168.95</v>
      </c>
      <c r="G425" s="130">
        <v>11</v>
      </c>
      <c r="H425" s="123">
        <f t="shared" si="7"/>
        <v>1858.4499999999998</v>
      </c>
      <c r="I425" s="16"/>
      <c r="J425" s="16"/>
      <c r="K425" s="16"/>
      <c r="L425" s="16"/>
      <c r="M425" s="16"/>
      <c r="N425" s="16"/>
      <c r="O425" s="16"/>
      <c r="P425" s="16"/>
      <c r="Q425" s="16"/>
      <c r="R425" s="16"/>
      <c r="S425" s="16"/>
      <c r="T425" s="16"/>
      <c r="U425" s="16"/>
      <c r="V425" s="16"/>
      <c r="W425" s="17"/>
    </row>
    <row r="426" spans="1:23" x14ac:dyDescent="0.45">
      <c r="A426" s="125" t="s">
        <v>7</v>
      </c>
      <c r="B426" s="14" t="s">
        <v>4</v>
      </c>
      <c r="C426" s="127" t="s">
        <v>27</v>
      </c>
      <c r="D426" s="14" t="s">
        <v>21</v>
      </c>
      <c r="E426" s="129">
        <f>42285+(7*364+7)</f>
        <v>44840</v>
      </c>
      <c r="F426" s="15">
        <v>340.95</v>
      </c>
      <c r="G426" s="130">
        <v>1</v>
      </c>
      <c r="H426" s="123">
        <f t="shared" si="7"/>
        <v>340.95</v>
      </c>
      <c r="I426" s="16"/>
      <c r="J426" s="16"/>
      <c r="K426" s="16"/>
      <c r="L426" s="16"/>
      <c r="M426" s="16"/>
      <c r="N426" s="16"/>
      <c r="O426" s="16"/>
      <c r="P426" s="16"/>
      <c r="Q426" s="16"/>
      <c r="R426" s="16"/>
      <c r="S426" s="16"/>
      <c r="T426" s="16"/>
      <c r="U426" s="16"/>
      <c r="V426" s="16"/>
      <c r="W426" s="17"/>
    </row>
    <row r="427" spans="1:23" x14ac:dyDescent="0.45">
      <c r="A427" s="125" t="s">
        <v>16</v>
      </c>
      <c r="B427" s="14" t="s">
        <v>2</v>
      </c>
      <c r="C427" s="127" t="s">
        <v>29</v>
      </c>
      <c r="D427" s="14" t="s">
        <v>23</v>
      </c>
      <c r="E427" s="129">
        <f>41962+(7*364+7)</f>
        <v>44517</v>
      </c>
      <c r="F427" s="15">
        <v>340.95</v>
      </c>
      <c r="G427" s="130">
        <v>9</v>
      </c>
      <c r="H427" s="123">
        <f t="shared" si="7"/>
        <v>3068.5499999999997</v>
      </c>
      <c r="I427" s="16"/>
      <c r="J427" s="16"/>
      <c r="K427" s="16"/>
      <c r="L427" s="16"/>
      <c r="M427" s="16"/>
      <c r="N427" s="16"/>
      <c r="O427" s="16"/>
      <c r="P427" s="16"/>
      <c r="Q427" s="16"/>
      <c r="R427" s="16"/>
      <c r="S427" s="16"/>
      <c r="T427" s="16"/>
      <c r="U427" s="16"/>
      <c r="V427" s="16"/>
      <c r="W427" s="17"/>
    </row>
    <row r="428" spans="1:23" x14ac:dyDescent="0.45">
      <c r="A428" s="125" t="s">
        <v>17</v>
      </c>
      <c r="B428" s="14" t="s">
        <v>1</v>
      </c>
      <c r="C428" s="127" t="s">
        <v>18</v>
      </c>
      <c r="D428" s="14" t="s">
        <v>19</v>
      </c>
      <c r="E428" s="129">
        <f>41682+(7*364+7)</f>
        <v>44237</v>
      </c>
      <c r="F428" s="15">
        <v>79.989999999999995</v>
      </c>
      <c r="G428" s="130">
        <v>8</v>
      </c>
      <c r="H428" s="123">
        <f t="shared" si="7"/>
        <v>639.91999999999996</v>
      </c>
      <c r="I428" s="16"/>
      <c r="J428" s="16"/>
      <c r="K428" s="16"/>
      <c r="L428" s="16"/>
      <c r="M428" s="16"/>
      <c r="N428" s="16"/>
      <c r="O428" s="16"/>
      <c r="P428" s="16"/>
      <c r="Q428" s="16"/>
      <c r="R428" s="16"/>
      <c r="S428" s="16"/>
      <c r="T428" s="16"/>
      <c r="U428" s="16"/>
      <c r="V428" s="16"/>
      <c r="W428" s="17"/>
    </row>
    <row r="429" spans="1:23" x14ac:dyDescent="0.45">
      <c r="A429" s="125" t="s">
        <v>30</v>
      </c>
      <c r="B429" s="14" t="s">
        <v>3</v>
      </c>
      <c r="C429" s="127" t="s">
        <v>18</v>
      </c>
      <c r="D429" s="14" t="s">
        <v>19</v>
      </c>
      <c r="E429" s="129">
        <f>41829+(7*364+7)</f>
        <v>44384</v>
      </c>
      <c r="F429" s="15">
        <v>799.95</v>
      </c>
      <c r="G429" s="130">
        <v>15</v>
      </c>
      <c r="H429" s="123">
        <f t="shared" si="7"/>
        <v>11999.25</v>
      </c>
      <c r="I429" s="16"/>
      <c r="J429" s="16"/>
      <c r="K429" s="16"/>
      <c r="L429" s="16"/>
      <c r="M429" s="16"/>
      <c r="N429" s="16"/>
      <c r="O429" s="16"/>
      <c r="P429" s="16"/>
      <c r="Q429" s="16"/>
      <c r="R429" s="16"/>
      <c r="S429" s="16"/>
      <c r="T429" s="16"/>
      <c r="U429" s="16"/>
      <c r="V429" s="16"/>
      <c r="W429" s="17"/>
    </row>
    <row r="430" spans="1:23" x14ac:dyDescent="0.45">
      <c r="A430" s="125" t="s">
        <v>17</v>
      </c>
      <c r="B430" s="14" t="s">
        <v>3</v>
      </c>
      <c r="C430" s="127" t="s">
        <v>18</v>
      </c>
      <c r="D430" s="14" t="s">
        <v>20</v>
      </c>
      <c r="E430" s="129">
        <f>41987+(7*364+7)</f>
        <v>44542</v>
      </c>
      <c r="F430" s="15">
        <v>799.95</v>
      </c>
      <c r="G430" s="130">
        <v>7</v>
      </c>
      <c r="H430" s="123">
        <f t="shared" si="7"/>
        <v>5599.6500000000005</v>
      </c>
      <c r="I430" s="16"/>
      <c r="J430" s="16"/>
      <c r="K430" s="16"/>
      <c r="L430" s="16"/>
      <c r="M430" s="16"/>
      <c r="N430" s="16"/>
      <c r="O430" s="16"/>
      <c r="P430" s="16"/>
      <c r="Q430" s="16"/>
      <c r="R430" s="16"/>
      <c r="S430" s="16"/>
      <c r="T430" s="16"/>
      <c r="U430" s="16"/>
      <c r="V430" s="16"/>
      <c r="W430" s="17"/>
    </row>
    <row r="431" spans="1:23" x14ac:dyDescent="0.45">
      <c r="A431" s="125" t="s">
        <v>6</v>
      </c>
      <c r="B431" s="14" t="s">
        <v>2</v>
      </c>
      <c r="C431" s="127" t="s">
        <v>29</v>
      </c>
      <c r="D431" s="14" t="s">
        <v>23</v>
      </c>
      <c r="E431" s="129">
        <f>42144+(7*364+7)</f>
        <v>44699</v>
      </c>
      <c r="F431" s="15">
        <v>340.95</v>
      </c>
      <c r="G431" s="130">
        <v>8</v>
      </c>
      <c r="H431" s="123">
        <f t="shared" si="7"/>
        <v>2727.6</v>
      </c>
      <c r="I431" s="16"/>
      <c r="J431" s="16"/>
      <c r="K431" s="16"/>
      <c r="L431" s="16"/>
      <c r="M431" s="16"/>
      <c r="N431" s="16"/>
      <c r="O431" s="16"/>
      <c r="P431" s="16"/>
      <c r="Q431" s="16"/>
      <c r="R431" s="16"/>
      <c r="S431" s="16"/>
      <c r="T431" s="16"/>
      <c r="U431" s="16"/>
      <c r="V431" s="16"/>
      <c r="W431" s="17"/>
    </row>
    <row r="432" spans="1:23" x14ac:dyDescent="0.45">
      <c r="A432" s="125" t="s">
        <v>33</v>
      </c>
      <c r="B432" s="14" t="s">
        <v>0</v>
      </c>
      <c r="C432" s="127" t="s">
        <v>18</v>
      </c>
      <c r="D432" s="14" t="s">
        <v>20</v>
      </c>
      <c r="E432" s="129">
        <f>42150+(7*364+7)</f>
        <v>44705</v>
      </c>
      <c r="F432" s="15">
        <v>168.95</v>
      </c>
      <c r="G432" s="130">
        <v>12</v>
      </c>
      <c r="H432" s="123">
        <f t="shared" si="7"/>
        <v>2027.3999999999999</v>
      </c>
      <c r="I432" s="16"/>
      <c r="J432" s="16"/>
      <c r="K432" s="16"/>
      <c r="L432" s="16"/>
      <c r="M432" s="16"/>
      <c r="N432" s="16"/>
      <c r="O432" s="16"/>
      <c r="P432" s="16"/>
      <c r="Q432" s="16"/>
      <c r="R432" s="16"/>
      <c r="S432" s="16"/>
      <c r="T432" s="16"/>
      <c r="U432" s="16"/>
      <c r="V432" s="16"/>
      <c r="W432" s="17"/>
    </row>
    <row r="433" spans="1:23" x14ac:dyDescent="0.45">
      <c r="A433" s="125" t="s">
        <v>17</v>
      </c>
      <c r="B433" s="14" t="s">
        <v>2</v>
      </c>
      <c r="C433" s="127" t="s">
        <v>18</v>
      </c>
      <c r="D433" s="14" t="s">
        <v>21</v>
      </c>
      <c r="E433" s="129">
        <f>41955+(7*364+7)</f>
        <v>44510</v>
      </c>
      <c r="F433" s="15">
        <v>340.95</v>
      </c>
      <c r="G433" s="130">
        <v>4</v>
      </c>
      <c r="H433" s="123">
        <f t="shared" si="7"/>
        <v>1363.8</v>
      </c>
      <c r="I433" s="16"/>
      <c r="J433" s="16"/>
      <c r="K433" s="16"/>
      <c r="L433" s="16"/>
      <c r="M433" s="16"/>
      <c r="N433" s="16"/>
      <c r="O433" s="16"/>
      <c r="P433" s="16"/>
      <c r="Q433" s="16"/>
      <c r="R433" s="16"/>
      <c r="S433" s="16"/>
      <c r="T433" s="16"/>
      <c r="U433" s="16"/>
      <c r="V433" s="16"/>
      <c r="W433" s="17"/>
    </row>
    <row r="434" spans="1:23" x14ac:dyDescent="0.45">
      <c r="A434" s="125" t="s">
        <v>28</v>
      </c>
      <c r="B434" s="14" t="s">
        <v>0</v>
      </c>
      <c r="C434" s="127" t="s">
        <v>32</v>
      </c>
      <c r="D434" s="14" t="s">
        <v>22</v>
      </c>
      <c r="E434" s="129">
        <f>41955+(7*364+7)</f>
        <v>44510</v>
      </c>
      <c r="F434" s="15">
        <v>168.95</v>
      </c>
      <c r="G434" s="130">
        <v>1</v>
      </c>
      <c r="H434" s="123">
        <f t="shared" si="7"/>
        <v>168.95</v>
      </c>
      <c r="I434" s="16"/>
      <c r="J434" s="16"/>
      <c r="K434" s="16"/>
      <c r="L434" s="16"/>
      <c r="M434" s="16"/>
      <c r="N434" s="16"/>
      <c r="O434" s="16"/>
      <c r="P434" s="16"/>
      <c r="Q434" s="16"/>
      <c r="R434" s="16"/>
      <c r="S434" s="16"/>
      <c r="T434" s="16"/>
      <c r="U434" s="16"/>
      <c r="V434" s="16"/>
      <c r="W434" s="17"/>
    </row>
    <row r="435" spans="1:23" x14ac:dyDescent="0.45">
      <c r="A435" s="125" t="s">
        <v>17</v>
      </c>
      <c r="B435" s="14" t="s">
        <v>3</v>
      </c>
      <c r="C435" s="127" t="s">
        <v>18</v>
      </c>
      <c r="D435" s="14" t="s">
        <v>21</v>
      </c>
      <c r="E435" s="129">
        <f>41891+(7*364+7)</f>
        <v>44446</v>
      </c>
      <c r="F435" s="15">
        <v>799.95</v>
      </c>
      <c r="G435" s="130">
        <v>4</v>
      </c>
      <c r="H435" s="123">
        <f t="shared" si="7"/>
        <v>3199.8</v>
      </c>
      <c r="I435" s="16"/>
      <c r="J435" s="16"/>
      <c r="K435" s="16"/>
      <c r="L435" s="16"/>
      <c r="M435" s="16"/>
      <c r="N435" s="16"/>
      <c r="O435" s="16"/>
      <c r="P435" s="16"/>
      <c r="Q435" s="16"/>
      <c r="R435" s="16"/>
      <c r="S435" s="16"/>
      <c r="T435" s="16"/>
      <c r="U435" s="16"/>
      <c r="V435" s="16"/>
      <c r="W435" s="17"/>
    </row>
    <row r="436" spans="1:23" x14ac:dyDescent="0.45">
      <c r="A436" s="125" t="s">
        <v>7</v>
      </c>
      <c r="B436" s="14" t="s">
        <v>2</v>
      </c>
      <c r="C436" s="127" t="s">
        <v>27</v>
      </c>
      <c r="D436" s="14" t="s">
        <v>22</v>
      </c>
      <c r="E436" s="129">
        <f>42134+(7*364+7)</f>
        <v>44689</v>
      </c>
      <c r="F436" s="15">
        <v>340.95</v>
      </c>
      <c r="G436" s="130">
        <v>2</v>
      </c>
      <c r="H436" s="123">
        <f t="shared" si="7"/>
        <v>681.9</v>
      </c>
      <c r="I436" s="16"/>
      <c r="J436" s="16"/>
      <c r="K436" s="16"/>
      <c r="L436" s="16"/>
      <c r="M436" s="16"/>
      <c r="N436" s="16"/>
      <c r="O436" s="16"/>
      <c r="P436" s="16"/>
      <c r="Q436" s="16"/>
      <c r="R436" s="16"/>
      <c r="S436" s="16"/>
      <c r="T436" s="16"/>
      <c r="U436" s="16"/>
      <c r="V436" s="16"/>
      <c r="W436" s="17"/>
    </row>
    <row r="437" spans="1:23" x14ac:dyDescent="0.45">
      <c r="A437" s="125" t="s">
        <v>16</v>
      </c>
      <c r="B437" s="14" t="s">
        <v>4</v>
      </c>
      <c r="C437" s="127" t="s">
        <v>29</v>
      </c>
      <c r="D437" s="14" t="s">
        <v>23</v>
      </c>
      <c r="E437" s="129">
        <f>42313+(7*364+7)</f>
        <v>44868</v>
      </c>
      <c r="F437" s="15">
        <v>340.95</v>
      </c>
      <c r="G437" s="130">
        <v>8</v>
      </c>
      <c r="H437" s="123">
        <f t="shared" si="7"/>
        <v>2727.6</v>
      </c>
      <c r="I437" s="16"/>
      <c r="J437" s="16"/>
      <c r="K437" s="16"/>
      <c r="L437" s="16"/>
      <c r="M437" s="16"/>
      <c r="N437" s="16"/>
      <c r="O437" s="16"/>
      <c r="P437" s="16"/>
      <c r="Q437" s="16"/>
      <c r="R437" s="16"/>
      <c r="S437" s="16"/>
      <c r="T437" s="16"/>
      <c r="U437" s="16"/>
      <c r="V437" s="16"/>
      <c r="W437" s="17"/>
    </row>
    <row r="438" spans="1:23" x14ac:dyDescent="0.45">
      <c r="A438" s="125" t="s">
        <v>30</v>
      </c>
      <c r="B438" s="14" t="s">
        <v>4</v>
      </c>
      <c r="C438" s="127" t="s">
        <v>18</v>
      </c>
      <c r="D438" s="14" t="s">
        <v>19</v>
      </c>
      <c r="E438" s="129">
        <f>41738+(7*364+7)</f>
        <v>44293</v>
      </c>
      <c r="F438" s="15">
        <v>340.95</v>
      </c>
      <c r="G438" s="130">
        <v>18</v>
      </c>
      <c r="H438" s="123">
        <f t="shared" si="7"/>
        <v>6137.0999999999995</v>
      </c>
      <c r="I438" s="16"/>
      <c r="J438" s="16"/>
      <c r="K438" s="16"/>
      <c r="L438" s="16"/>
      <c r="M438" s="16"/>
      <c r="N438" s="16"/>
      <c r="O438" s="16"/>
      <c r="P438" s="16"/>
      <c r="Q438" s="16"/>
      <c r="R438" s="16"/>
      <c r="S438" s="16"/>
      <c r="T438" s="16"/>
      <c r="U438" s="16"/>
      <c r="V438" s="16"/>
      <c r="W438" s="17"/>
    </row>
    <row r="439" spans="1:23" x14ac:dyDescent="0.45">
      <c r="A439" s="125" t="s">
        <v>28</v>
      </c>
      <c r="B439" s="14" t="s">
        <v>1</v>
      </c>
      <c r="C439" s="127" t="s">
        <v>32</v>
      </c>
      <c r="D439" s="14" t="s">
        <v>22</v>
      </c>
      <c r="E439" s="129">
        <f>42284+(7*364+7)</f>
        <v>44839</v>
      </c>
      <c r="F439" s="15">
        <v>79.989999999999995</v>
      </c>
      <c r="G439" s="130">
        <v>15</v>
      </c>
      <c r="H439" s="123">
        <f t="shared" si="7"/>
        <v>1199.8499999999999</v>
      </c>
      <c r="I439" s="16"/>
      <c r="J439" s="16"/>
      <c r="K439" s="16"/>
      <c r="L439" s="16"/>
      <c r="M439" s="16"/>
      <c r="N439" s="16"/>
      <c r="O439" s="16"/>
      <c r="P439" s="16"/>
      <c r="Q439" s="16"/>
      <c r="R439" s="16"/>
      <c r="S439" s="16"/>
      <c r="T439" s="16"/>
      <c r="U439" s="16"/>
      <c r="V439" s="16"/>
      <c r="W439" s="17"/>
    </row>
    <row r="440" spans="1:23" x14ac:dyDescent="0.45">
      <c r="A440" s="125" t="s">
        <v>6</v>
      </c>
      <c r="B440" s="14" t="s">
        <v>1</v>
      </c>
      <c r="C440" s="127" t="s">
        <v>18</v>
      </c>
      <c r="D440" s="14" t="s">
        <v>19</v>
      </c>
      <c r="E440" s="129">
        <f>41754+(7*364+7)</f>
        <v>44309</v>
      </c>
      <c r="F440" s="15">
        <v>79.989999999999995</v>
      </c>
      <c r="G440" s="130">
        <v>10</v>
      </c>
      <c r="H440" s="123">
        <f t="shared" si="7"/>
        <v>799.9</v>
      </c>
      <c r="I440" s="16"/>
      <c r="J440" s="16"/>
      <c r="K440" s="16"/>
      <c r="L440" s="16"/>
      <c r="M440" s="16"/>
      <c r="N440" s="16"/>
      <c r="O440" s="16"/>
      <c r="P440" s="16"/>
      <c r="Q440" s="16"/>
      <c r="R440" s="16"/>
      <c r="S440" s="16"/>
      <c r="T440" s="16"/>
      <c r="U440" s="16"/>
      <c r="V440" s="16"/>
      <c r="W440" s="17"/>
    </row>
    <row r="441" spans="1:23" x14ac:dyDescent="0.45">
      <c r="A441" s="125" t="s">
        <v>17</v>
      </c>
      <c r="B441" s="14" t="s">
        <v>3</v>
      </c>
      <c r="C441" s="127" t="s">
        <v>18</v>
      </c>
      <c r="D441" s="14" t="s">
        <v>20</v>
      </c>
      <c r="E441" s="129">
        <f>42332+(7*364+7)</f>
        <v>44887</v>
      </c>
      <c r="F441" s="15">
        <v>799.95</v>
      </c>
      <c r="G441" s="130">
        <v>10</v>
      </c>
      <c r="H441" s="123">
        <f t="shared" si="7"/>
        <v>7999.5</v>
      </c>
      <c r="I441" s="16"/>
      <c r="J441" s="16"/>
      <c r="K441" s="16"/>
      <c r="L441" s="16"/>
      <c r="M441" s="16"/>
      <c r="N441" s="16"/>
      <c r="O441" s="16"/>
      <c r="P441" s="16"/>
      <c r="Q441" s="16"/>
      <c r="R441" s="16"/>
      <c r="S441" s="16"/>
      <c r="T441" s="16"/>
      <c r="U441" s="16"/>
      <c r="V441" s="16"/>
      <c r="W441" s="17"/>
    </row>
    <row r="442" spans="1:23" x14ac:dyDescent="0.45">
      <c r="A442" s="125" t="s">
        <v>33</v>
      </c>
      <c r="B442" s="14" t="s">
        <v>4</v>
      </c>
      <c r="C442" s="127" t="s">
        <v>18</v>
      </c>
      <c r="D442" s="14" t="s">
        <v>22</v>
      </c>
      <c r="E442" s="129">
        <f>41816+(7*364+7)</f>
        <v>44371</v>
      </c>
      <c r="F442" s="15">
        <v>340.95</v>
      </c>
      <c r="G442" s="130">
        <v>6</v>
      </c>
      <c r="H442" s="123">
        <f t="shared" si="7"/>
        <v>2045.6999999999998</v>
      </c>
      <c r="I442" s="16"/>
      <c r="J442" s="16"/>
      <c r="K442" s="16"/>
      <c r="L442" s="16"/>
      <c r="M442" s="16"/>
      <c r="N442" s="16"/>
      <c r="O442" s="16"/>
      <c r="P442" s="16"/>
      <c r="Q442" s="16"/>
      <c r="R442" s="16"/>
      <c r="S442" s="16"/>
      <c r="T442" s="16"/>
      <c r="U442" s="16"/>
      <c r="V442" s="16"/>
      <c r="W442" s="17"/>
    </row>
    <row r="443" spans="1:23" x14ac:dyDescent="0.45">
      <c r="A443" s="125" t="s">
        <v>17</v>
      </c>
      <c r="B443" s="14" t="s">
        <v>0</v>
      </c>
      <c r="C443" s="127" t="s">
        <v>18</v>
      </c>
      <c r="D443" s="14" t="s">
        <v>22</v>
      </c>
      <c r="E443" s="129">
        <f>41993+(7*364+7)</f>
        <v>44548</v>
      </c>
      <c r="F443" s="15">
        <v>168.95</v>
      </c>
      <c r="G443" s="130">
        <v>11</v>
      </c>
      <c r="H443" s="123">
        <f t="shared" si="7"/>
        <v>1858.4499999999998</v>
      </c>
      <c r="I443" s="16"/>
      <c r="J443" s="16"/>
      <c r="K443" s="16"/>
      <c r="L443" s="16"/>
      <c r="M443" s="16"/>
      <c r="N443" s="16"/>
      <c r="O443" s="16"/>
      <c r="P443" s="16"/>
      <c r="Q443" s="16"/>
      <c r="R443" s="16"/>
      <c r="S443" s="16"/>
      <c r="T443" s="16"/>
      <c r="U443" s="16"/>
      <c r="V443" s="16"/>
      <c r="W443" s="17"/>
    </row>
    <row r="444" spans="1:23" x14ac:dyDescent="0.45">
      <c r="A444" s="125" t="s">
        <v>33</v>
      </c>
      <c r="B444" s="14" t="s">
        <v>4</v>
      </c>
      <c r="C444" s="127" t="s">
        <v>18</v>
      </c>
      <c r="D444" s="14" t="s">
        <v>19</v>
      </c>
      <c r="E444" s="129">
        <f>41702+(7*364+7)</f>
        <v>44257</v>
      </c>
      <c r="F444" s="15">
        <v>340.95</v>
      </c>
      <c r="G444" s="130">
        <v>20</v>
      </c>
      <c r="H444" s="123">
        <f t="shared" si="7"/>
        <v>6819</v>
      </c>
      <c r="I444" s="16"/>
      <c r="J444" s="16"/>
      <c r="K444" s="16"/>
      <c r="L444" s="16"/>
      <c r="M444" s="16"/>
      <c r="N444" s="16"/>
      <c r="O444" s="16"/>
      <c r="P444" s="16"/>
      <c r="Q444" s="16"/>
      <c r="R444" s="16"/>
      <c r="S444" s="16"/>
      <c r="T444" s="16"/>
      <c r="U444" s="16"/>
      <c r="V444" s="16"/>
      <c r="W444" s="17"/>
    </row>
    <row r="445" spans="1:23" x14ac:dyDescent="0.45">
      <c r="A445" s="125" t="s">
        <v>17</v>
      </c>
      <c r="B445" s="14" t="s">
        <v>1</v>
      </c>
      <c r="C445" s="127" t="s">
        <v>18</v>
      </c>
      <c r="D445" s="14" t="s">
        <v>20</v>
      </c>
      <c r="E445" s="129">
        <f>41716+(7*364+7)</f>
        <v>44271</v>
      </c>
      <c r="F445" s="15">
        <v>79.989999999999995</v>
      </c>
      <c r="G445" s="130">
        <v>9</v>
      </c>
      <c r="H445" s="123">
        <f t="shared" si="7"/>
        <v>719.91</v>
      </c>
      <c r="I445" s="16"/>
      <c r="J445" s="16"/>
      <c r="K445" s="16"/>
      <c r="L445" s="16"/>
      <c r="M445" s="16"/>
      <c r="N445" s="16"/>
      <c r="O445" s="16"/>
      <c r="P445" s="16"/>
      <c r="Q445" s="16"/>
      <c r="R445" s="16"/>
      <c r="S445" s="16"/>
      <c r="T445" s="16"/>
      <c r="U445" s="16"/>
      <c r="V445" s="16"/>
      <c r="W445" s="17"/>
    </row>
    <row r="446" spans="1:23" x14ac:dyDescent="0.45">
      <c r="A446" s="125" t="s">
        <v>26</v>
      </c>
      <c r="B446" s="14" t="s">
        <v>0</v>
      </c>
      <c r="C446" s="127" t="s">
        <v>27</v>
      </c>
      <c r="D446" s="14" t="s">
        <v>19</v>
      </c>
      <c r="E446" s="129">
        <f>42351+(7*364+7)</f>
        <v>44906</v>
      </c>
      <c r="F446" s="15">
        <v>168.95</v>
      </c>
      <c r="G446" s="130">
        <v>6</v>
      </c>
      <c r="H446" s="123">
        <f t="shared" si="7"/>
        <v>1013.6999999999999</v>
      </c>
      <c r="I446" s="16"/>
      <c r="J446" s="16"/>
      <c r="K446" s="16"/>
      <c r="L446" s="16"/>
      <c r="M446" s="16"/>
      <c r="N446" s="16"/>
      <c r="O446" s="16"/>
      <c r="P446" s="16"/>
      <c r="Q446" s="16"/>
      <c r="R446" s="16"/>
      <c r="S446" s="16"/>
      <c r="T446" s="16"/>
      <c r="U446" s="16"/>
      <c r="V446" s="16"/>
      <c r="W446" s="17"/>
    </row>
    <row r="447" spans="1:23" x14ac:dyDescent="0.45">
      <c r="A447" s="125" t="s">
        <v>16</v>
      </c>
      <c r="B447" s="14" t="s">
        <v>0</v>
      </c>
      <c r="C447" s="127" t="s">
        <v>29</v>
      </c>
      <c r="D447" s="14" t="s">
        <v>20</v>
      </c>
      <c r="E447" s="129">
        <f>41815+(7*364+7)</f>
        <v>44370</v>
      </c>
      <c r="F447" s="15">
        <v>168.95</v>
      </c>
      <c r="G447" s="130">
        <v>5</v>
      </c>
      <c r="H447" s="123">
        <f t="shared" si="7"/>
        <v>844.75</v>
      </c>
      <c r="I447" s="16"/>
      <c r="J447" s="16"/>
      <c r="K447" s="16"/>
      <c r="L447" s="16"/>
      <c r="M447" s="16"/>
      <c r="N447" s="16"/>
      <c r="O447" s="16"/>
      <c r="P447" s="16"/>
      <c r="Q447" s="16"/>
      <c r="R447" s="16"/>
      <c r="S447" s="16"/>
      <c r="T447" s="16"/>
      <c r="U447" s="16"/>
      <c r="V447" s="16"/>
      <c r="W447" s="17"/>
    </row>
    <row r="448" spans="1:23" x14ac:dyDescent="0.45">
      <c r="A448" s="125" t="s">
        <v>26</v>
      </c>
      <c r="B448" s="14" t="s">
        <v>4</v>
      </c>
      <c r="C448" s="127" t="s">
        <v>27</v>
      </c>
      <c r="D448" s="14" t="s">
        <v>22</v>
      </c>
      <c r="E448" s="129">
        <f>42232+(7*364+7)</f>
        <v>44787</v>
      </c>
      <c r="F448" s="15">
        <v>340.95</v>
      </c>
      <c r="G448" s="130">
        <v>8</v>
      </c>
      <c r="H448" s="123">
        <f t="shared" si="7"/>
        <v>2727.6</v>
      </c>
      <c r="I448" s="16"/>
      <c r="J448" s="16"/>
      <c r="K448" s="16"/>
      <c r="L448" s="16"/>
      <c r="M448" s="16"/>
      <c r="N448" s="16"/>
      <c r="O448" s="16"/>
      <c r="P448" s="16"/>
      <c r="Q448" s="16"/>
      <c r="R448" s="16"/>
      <c r="S448" s="16"/>
      <c r="T448" s="16"/>
      <c r="U448" s="16"/>
      <c r="V448" s="16"/>
      <c r="W448" s="17"/>
    </row>
    <row r="449" spans="1:23" x14ac:dyDescent="0.45">
      <c r="A449" s="125" t="s">
        <v>17</v>
      </c>
      <c r="B449" s="14" t="s">
        <v>4</v>
      </c>
      <c r="C449" s="127" t="s">
        <v>18</v>
      </c>
      <c r="D449" s="14" t="s">
        <v>23</v>
      </c>
      <c r="E449" s="129">
        <f>41653+(7*364+7)</f>
        <v>44208</v>
      </c>
      <c r="F449" s="15">
        <v>340.95</v>
      </c>
      <c r="G449" s="130">
        <v>4</v>
      </c>
      <c r="H449" s="123">
        <f t="shared" si="7"/>
        <v>1363.8</v>
      </c>
      <c r="I449" s="16"/>
      <c r="J449" s="16"/>
      <c r="K449" s="16"/>
      <c r="L449" s="16"/>
      <c r="M449" s="16"/>
      <c r="N449" s="16"/>
      <c r="O449" s="16"/>
      <c r="P449" s="16"/>
      <c r="Q449" s="16"/>
      <c r="R449" s="16"/>
      <c r="S449" s="16"/>
      <c r="T449" s="16"/>
      <c r="U449" s="16"/>
      <c r="V449" s="16"/>
      <c r="W449" s="17"/>
    </row>
    <row r="450" spans="1:23" x14ac:dyDescent="0.45">
      <c r="A450" s="125" t="s">
        <v>31</v>
      </c>
      <c r="B450" s="14" t="s">
        <v>3</v>
      </c>
      <c r="C450" s="127" t="s">
        <v>32</v>
      </c>
      <c r="D450" s="14" t="s">
        <v>20</v>
      </c>
      <c r="E450" s="129">
        <f>42312+(7*364+7)</f>
        <v>44867</v>
      </c>
      <c r="F450" s="15">
        <v>799.95</v>
      </c>
      <c r="G450" s="130">
        <v>7</v>
      </c>
      <c r="H450" s="123">
        <f t="shared" si="7"/>
        <v>5599.6500000000005</v>
      </c>
      <c r="I450" s="16"/>
      <c r="J450" s="16"/>
      <c r="K450" s="16"/>
      <c r="L450" s="16"/>
      <c r="M450" s="16"/>
      <c r="N450" s="16"/>
      <c r="O450" s="16"/>
      <c r="P450" s="16"/>
      <c r="Q450" s="16"/>
      <c r="R450" s="16"/>
      <c r="S450" s="16"/>
      <c r="T450" s="16"/>
      <c r="U450" s="16"/>
      <c r="V450" s="16"/>
      <c r="W450" s="17"/>
    </row>
    <row r="451" spans="1:23" x14ac:dyDescent="0.45">
      <c r="A451" s="125" t="s">
        <v>16</v>
      </c>
      <c r="B451" s="14" t="s">
        <v>4</v>
      </c>
      <c r="C451" s="127" t="s">
        <v>29</v>
      </c>
      <c r="D451" s="14" t="s">
        <v>21</v>
      </c>
      <c r="E451" s="129">
        <f>42326+(7*364+7)</f>
        <v>44881</v>
      </c>
      <c r="F451" s="15">
        <v>340.95</v>
      </c>
      <c r="G451" s="130">
        <v>3</v>
      </c>
      <c r="H451" s="123">
        <f t="shared" ref="H451:H514" si="8">F451*G451</f>
        <v>1022.8499999999999</v>
      </c>
      <c r="I451" s="16"/>
      <c r="J451" s="16"/>
      <c r="K451" s="16"/>
      <c r="L451" s="16"/>
      <c r="M451" s="16"/>
      <c r="N451" s="16"/>
      <c r="O451" s="16"/>
      <c r="P451" s="16"/>
      <c r="Q451" s="16"/>
      <c r="R451" s="16"/>
      <c r="S451" s="16"/>
      <c r="T451" s="16"/>
      <c r="U451" s="16"/>
      <c r="V451" s="16"/>
      <c r="W451" s="17"/>
    </row>
    <row r="452" spans="1:23" x14ac:dyDescent="0.45">
      <c r="A452" s="125" t="s">
        <v>16</v>
      </c>
      <c r="B452" s="14" t="s">
        <v>0</v>
      </c>
      <c r="C452" s="127" t="s">
        <v>29</v>
      </c>
      <c r="D452" s="14" t="s">
        <v>21</v>
      </c>
      <c r="E452" s="129">
        <f>41753+(7*364+7)</f>
        <v>44308</v>
      </c>
      <c r="F452" s="15">
        <v>168.95</v>
      </c>
      <c r="G452" s="130">
        <v>12</v>
      </c>
      <c r="H452" s="123">
        <f t="shared" si="8"/>
        <v>2027.3999999999999</v>
      </c>
      <c r="I452" s="16"/>
      <c r="J452" s="16"/>
      <c r="K452" s="16"/>
      <c r="L452" s="16"/>
      <c r="M452" s="16"/>
      <c r="N452" s="16"/>
      <c r="O452" s="16"/>
      <c r="P452" s="16"/>
      <c r="Q452" s="16"/>
      <c r="R452" s="16"/>
      <c r="S452" s="16"/>
      <c r="T452" s="16"/>
      <c r="U452" s="16"/>
      <c r="V452" s="16"/>
      <c r="W452" s="17"/>
    </row>
    <row r="453" spans="1:23" x14ac:dyDescent="0.45">
      <c r="A453" s="125" t="s">
        <v>17</v>
      </c>
      <c r="B453" s="14" t="s">
        <v>0</v>
      </c>
      <c r="C453" s="127" t="s">
        <v>18</v>
      </c>
      <c r="D453" s="14" t="s">
        <v>20</v>
      </c>
      <c r="E453" s="129">
        <f>41963+(7*364+7)</f>
        <v>44518</v>
      </c>
      <c r="F453" s="15">
        <v>168.95</v>
      </c>
      <c r="G453" s="130">
        <v>4</v>
      </c>
      <c r="H453" s="123">
        <f t="shared" si="8"/>
        <v>675.8</v>
      </c>
      <c r="I453" s="16"/>
      <c r="J453" s="16"/>
      <c r="K453" s="16"/>
      <c r="L453" s="16"/>
      <c r="M453" s="16"/>
      <c r="N453" s="16"/>
      <c r="O453" s="16"/>
      <c r="P453" s="16"/>
      <c r="Q453" s="16"/>
      <c r="R453" s="16"/>
      <c r="S453" s="16"/>
      <c r="T453" s="16"/>
      <c r="U453" s="16"/>
      <c r="V453" s="16"/>
      <c r="W453" s="17"/>
    </row>
    <row r="454" spans="1:23" x14ac:dyDescent="0.45">
      <c r="A454" s="125" t="s">
        <v>25</v>
      </c>
      <c r="B454" s="14" t="s">
        <v>3</v>
      </c>
      <c r="C454" s="127" t="s">
        <v>32</v>
      </c>
      <c r="D454" s="14" t="s">
        <v>21</v>
      </c>
      <c r="E454" s="129">
        <f>42057+(7*364+7)</f>
        <v>44612</v>
      </c>
      <c r="F454" s="15">
        <v>799.95</v>
      </c>
      <c r="G454" s="130">
        <v>13</v>
      </c>
      <c r="H454" s="123">
        <f t="shared" si="8"/>
        <v>10399.35</v>
      </c>
      <c r="I454" s="16"/>
      <c r="J454" s="16"/>
      <c r="K454" s="16"/>
      <c r="L454" s="16"/>
      <c r="M454" s="16"/>
      <c r="N454" s="16"/>
      <c r="O454" s="16"/>
      <c r="P454" s="16"/>
      <c r="Q454" s="16"/>
      <c r="R454" s="16"/>
      <c r="S454" s="16"/>
      <c r="T454" s="16"/>
      <c r="U454" s="16"/>
      <c r="V454" s="16"/>
      <c r="W454" s="17"/>
    </row>
    <row r="455" spans="1:23" x14ac:dyDescent="0.45">
      <c r="A455" s="125" t="s">
        <v>35</v>
      </c>
      <c r="B455" s="14" t="s">
        <v>0</v>
      </c>
      <c r="C455" s="127" t="s">
        <v>29</v>
      </c>
      <c r="D455" s="14" t="s">
        <v>19</v>
      </c>
      <c r="E455" s="129">
        <f>42270+(7*364+7)</f>
        <v>44825</v>
      </c>
      <c r="F455" s="15">
        <v>168.95</v>
      </c>
      <c r="G455" s="130">
        <v>20</v>
      </c>
      <c r="H455" s="123">
        <f t="shared" si="8"/>
        <v>3379</v>
      </c>
      <c r="I455" s="16"/>
      <c r="J455" s="16"/>
      <c r="K455" s="16"/>
      <c r="L455" s="16"/>
      <c r="M455" s="16"/>
      <c r="N455" s="16"/>
      <c r="O455" s="16"/>
      <c r="P455" s="16"/>
      <c r="Q455" s="16"/>
      <c r="R455" s="16"/>
      <c r="S455" s="16"/>
      <c r="T455" s="16"/>
      <c r="U455" s="16"/>
      <c r="V455" s="16"/>
      <c r="W455" s="17"/>
    </row>
    <row r="456" spans="1:23" x14ac:dyDescent="0.45">
      <c r="A456" s="125" t="s">
        <v>17</v>
      </c>
      <c r="B456" s="14" t="s">
        <v>4</v>
      </c>
      <c r="C456" s="127" t="s">
        <v>18</v>
      </c>
      <c r="D456" s="14" t="s">
        <v>23</v>
      </c>
      <c r="E456" s="129">
        <f>42136+(7*364+7)</f>
        <v>44691</v>
      </c>
      <c r="F456" s="15">
        <v>340.95</v>
      </c>
      <c r="G456" s="130">
        <v>5</v>
      </c>
      <c r="H456" s="123">
        <f t="shared" si="8"/>
        <v>1704.75</v>
      </c>
      <c r="I456" s="16"/>
      <c r="J456" s="16"/>
      <c r="K456" s="16"/>
      <c r="L456" s="16"/>
      <c r="M456" s="16"/>
      <c r="N456" s="16"/>
      <c r="O456" s="16"/>
      <c r="P456" s="16"/>
      <c r="Q456" s="16"/>
      <c r="R456" s="16"/>
      <c r="S456" s="16"/>
      <c r="T456" s="16"/>
      <c r="U456" s="16"/>
      <c r="V456" s="16"/>
      <c r="W456" s="17"/>
    </row>
    <row r="457" spans="1:23" x14ac:dyDescent="0.45">
      <c r="A457" s="125" t="s">
        <v>35</v>
      </c>
      <c r="B457" s="14" t="s">
        <v>0</v>
      </c>
      <c r="C457" s="127" t="s">
        <v>29</v>
      </c>
      <c r="D457" s="14" t="s">
        <v>21</v>
      </c>
      <c r="E457" s="129">
        <f>41871+(7*364+7)</f>
        <v>44426</v>
      </c>
      <c r="F457" s="15">
        <v>168.95</v>
      </c>
      <c r="G457" s="130">
        <v>8</v>
      </c>
      <c r="H457" s="123">
        <f t="shared" si="8"/>
        <v>1351.6</v>
      </c>
      <c r="I457" s="16"/>
      <c r="J457" s="16"/>
      <c r="K457" s="16"/>
      <c r="L457" s="16"/>
      <c r="M457" s="16"/>
      <c r="N457" s="16"/>
      <c r="O457" s="16"/>
      <c r="P457" s="16"/>
      <c r="Q457" s="16"/>
      <c r="R457" s="16"/>
      <c r="S457" s="16"/>
      <c r="T457" s="16"/>
      <c r="U457" s="16"/>
      <c r="V457" s="16"/>
      <c r="W457" s="17"/>
    </row>
    <row r="458" spans="1:23" x14ac:dyDescent="0.45">
      <c r="A458" s="125" t="s">
        <v>6</v>
      </c>
      <c r="B458" s="14" t="s">
        <v>2</v>
      </c>
      <c r="C458" s="127" t="s">
        <v>29</v>
      </c>
      <c r="D458" s="14" t="s">
        <v>21</v>
      </c>
      <c r="E458" s="129">
        <f>41940+(7*364+7)</f>
        <v>44495</v>
      </c>
      <c r="F458" s="15">
        <v>340.95</v>
      </c>
      <c r="G458" s="130">
        <v>5</v>
      </c>
      <c r="H458" s="123">
        <f t="shared" si="8"/>
        <v>1704.75</v>
      </c>
      <c r="I458" s="16"/>
      <c r="J458" s="16"/>
      <c r="K458" s="16"/>
      <c r="L458" s="16"/>
      <c r="M458" s="16"/>
      <c r="N458" s="16"/>
      <c r="O458" s="16"/>
      <c r="P458" s="16"/>
      <c r="Q458" s="16"/>
      <c r="R458" s="16"/>
      <c r="S458" s="16"/>
      <c r="T458" s="16"/>
      <c r="U458" s="16"/>
      <c r="V458" s="16"/>
      <c r="W458" s="17"/>
    </row>
    <row r="459" spans="1:23" x14ac:dyDescent="0.45">
      <c r="A459" s="125" t="s">
        <v>6</v>
      </c>
      <c r="B459" s="14" t="s">
        <v>0</v>
      </c>
      <c r="C459" s="127" t="s">
        <v>18</v>
      </c>
      <c r="D459" s="14" t="s">
        <v>20</v>
      </c>
      <c r="E459" s="129">
        <f>41783+(7*364+7)</f>
        <v>44338</v>
      </c>
      <c r="F459" s="15">
        <v>168.95</v>
      </c>
      <c r="G459" s="130">
        <v>4</v>
      </c>
      <c r="H459" s="123">
        <f t="shared" si="8"/>
        <v>675.8</v>
      </c>
      <c r="I459" s="16"/>
      <c r="J459" s="16"/>
      <c r="K459" s="16"/>
      <c r="L459" s="16"/>
      <c r="M459" s="16"/>
      <c r="N459" s="16"/>
      <c r="O459" s="16"/>
      <c r="P459" s="16"/>
      <c r="Q459" s="16"/>
      <c r="R459" s="16"/>
      <c r="S459" s="16"/>
      <c r="T459" s="16"/>
      <c r="U459" s="16"/>
      <c r="V459" s="16"/>
      <c r="W459" s="17"/>
    </row>
    <row r="460" spans="1:23" x14ac:dyDescent="0.45">
      <c r="A460" s="125" t="s">
        <v>33</v>
      </c>
      <c r="B460" s="14" t="s">
        <v>2</v>
      </c>
      <c r="C460" s="127" t="s">
        <v>18</v>
      </c>
      <c r="D460" s="14" t="s">
        <v>19</v>
      </c>
      <c r="E460" s="129">
        <f>41676+(7*364+7)</f>
        <v>44231</v>
      </c>
      <c r="F460" s="15">
        <v>340.95</v>
      </c>
      <c r="G460" s="130">
        <v>12</v>
      </c>
      <c r="H460" s="123">
        <f t="shared" si="8"/>
        <v>4091.3999999999996</v>
      </c>
      <c r="I460" s="16"/>
      <c r="J460" s="16"/>
      <c r="K460" s="16"/>
      <c r="L460" s="16"/>
      <c r="M460" s="16"/>
      <c r="N460" s="16"/>
      <c r="O460" s="16"/>
      <c r="P460" s="16"/>
      <c r="Q460" s="16"/>
      <c r="R460" s="16"/>
      <c r="S460" s="16"/>
      <c r="T460" s="16"/>
      <c r="U460" s="16"/>
      <c r="V460" s="16"/>
      <c r="W460" s="17"/>
    </row>
    <row r="461" spans="1:23" x14ac:dyDescent="0.45">
      <c r="A461" s="125" t="s">
        <v>33</v>
      </c>
      <c r="B461" s="14" t="s">
        <v>3</v>
      </c>
      <c r="C461" s="127" t="s">
        <v>18</v>
      </c>
      <c r="D461" s="14" t="s">
        <v>20</v>
      </c>
      <c r="E461" s="129">
        <f>42176+(7*364+7)</f>
        <v>44731</v>
      </c>
      <c r="F461" s="15">
        <v>799.95</v>
      </c>
      <c r="G461" s="130">
        <v>12</v>
      </c>
      <c r="H461" s="123">
        <f t="shared" si="8"/>
        <v>9599.4000000000015</v>
      </c>
      <c r="I461" s="16"/>
      <c r="J461" s="16"/>
      <c r="K461" s="16"/>
      <c r="L461" s="16"/>
      <c r="M461" s="16"/>
      <c r="N461" s="16"/>
      <c r="O461" s="16"/>
      <c r="P461" s="16"/>
      <c r="Q461" s="16"/>
      <c r="R461" s="16"/>
      <c r="S461" s="16"/>
      <c r="T461" s="16"/>
      <c r="U461" s="16"/>
      <c r="V461" s="16"/>
      <c r="W461" s="17"/>
    </row>
    <row r="462" spans="1:23" x14ac:dyDescent="0.45">
      <c r="A462" s="125" t="s">
        <v>16</v>
      </c>
      <c r="B462" s="14" t="s">
        <v>4</v>
      </c>
      <c r="C462" s="127" t="s">
        <v>29</v>
      </c>
      <c r="D462" s="14" t="s">
        <v>20</v>
      </c>
      <c r="E462" s="129">
        <f>42245+(7*364+7)</f>
        <v>44800</v>
      </c>
      <c r="F462" s="15">
        <v>340.95</v>
      </c>
      <c r="G462" s="130">
        <v>5</v>
      </c>
      <c r="H462" s="123">
        <f t="shared" si="8"/>
        <v>1704.75</v>
      </c>
      <c r="I462" s="16"/>
      <c r="J462" s="16"/>
      <c r="K462" s="16"/>
      <c r="L462" s="16"/>
      <c r="M462" s="16"/>
      <c r="N462" s="16"/>
      <c r="O462" s="16"/>
      <c r="P462" s="16"/>
      <c r="Q462" s="16"/>
      <c r="R462" s="16"/>
      <c r="S462" s="16"/>
      <c r="T462" s="16"/>
      <c r="U462" s="16"/>
      <c r="V462" s="16"/>
      <c r="W462" s="17"/>
    </row>
    <row r="463" spans="1:23" x14ac:dyDescent="0.45">
      <c r="A463" s="125" t="s">
        <v>7</v>
      </c>
      <c r="B463" s="14" t="s">
        <v>4</v>
      </c>
      <c r="C463" s="127" t="s">
        <v>27</v>
      </c>
      <c r="D463" s="14" t="s">
        <v>19</v>
      </c>
      <c r="E463" s="129">
        <f>41779+(7*364+7)</f>
        <v>44334</v>
      </c>
      <c r="F463" s="15">
        <v>340.95</v>
      </c>
      <c r="G463" s="130">
        <v>15</v>
      </c>
      <c r="H463" s="123">
        <f t="shared" si="8"/>
        <v>5114.25</v>
      </c>
      <c r="I463" s="16"/>
      <c r="J463" s="16"/>
      <c r="K463" s="16"/>
      <c r="L463" s="16"/>
      <c r="M463" s="16"/>
      <c r="N463" s="16"/>
      <c r="O463" s="16"/>
      <c r="P463" s="16"/>
      <c r="Q463" s="16"/>
      <c r="R463" s="16"/>
      <c r="S463" s="16"/>
      <c r="T463" s="16"/>
      <c r="U463" s="16"/>
      <c r="V463" s="16"/>
      <c r="W463" s="17"/>
    </row>
    <row r="464" spans="1:23" x14ac:dyDescent="0.45">
      <c r="A464" s="125" t="s">
        <v>33</v>
      </c>
      <c r="B464" s="14" t="s">
        <v>1</v>
      </c>
      <c r="C464" s="127" t="s">
        <v>18</v>
      </c>
      <c r="D464" s="14" t="s">
        <v>22</v>
      </c>
      <c r="E464" s="129">
        <f>42214+(7*364+7)</f>
        <v>44769</v>
      </c>
      <c r="F464" s="15">
        <v>79.989999999999995</v>
      </c>
      <c r="G464" s="130">
        <v>10</v>
      </c>
      <c r="H464" s="123">
        <f t="shared" si="8"/>
        <v>799.9</v>
      </c>
      <c r="I464" s="16"/>
      <c r="J464" s="16"/>
      <c r="K464" s="16"/>
      <c r="L464" s="16"/>
      <c r="M464" s="16"/>
      <c r="N464" s="16"/>
      <c r="O464" s="16"/>
      <c r="P464" s="16"/>
      <c r="Q464" s="16"/>
      <c r="R464" s="16"/>
      <c r="S464" s="16"/>
      <c r="T464" s="16"/>
      <c r="U464" s="16"/>
      <c r="V464" s="16"/>
      <c r="W464" s="17"/>
    </row>
    <row r="465" spans="1:23" x14ac:dyDescent="0.45">
      <c r="A465" s="125" t="s">
        <v>7</v>
      </c>
      <c r="B465" s="14" t="s">
        <v>3</v>
      </c>
      <c r="C465" s="127" t="s">
        <v>27</v>
      </c>
      <c r="D465" s="14" t="s">
        <v>22</v>
      </c>
      <c r="E465" s="129">
        <f>42285+(7*364+7)</f>
        <v>44840</v>
      </c>
      <c r="F465" s="15">
        <v>799.95</v>
      </c>
      <c r="G465" s="130">
        <v>15</v>
      </c>
      <c r="H465" s="123">
        <f t="shared" si="8"/>
        <v>11999.25</v>
      </c>
      <c r="I465" s="16"/>
      <c r="J465" s="16"/>
      <c r="K465" s="16"/>
      <c r="L465" s="16"/>
      <c r="M465" s="16"/>
      <c r="N465" s="16"/>
      <c r="O465" s="16"/>
      <c r="P465" s="16"/>
      <c r="Q465" s="16"/>
      <c r="R465" s="16"/>
      <c r="S465" s="16"/>
      <c r="T465" s="16"/>
      <c r="U465" s="16"/>
      <c r="V465" s="16"/>
      <c r="W465" s="17"/>
    </row>
    <row r="466" spans="1:23" x14ac:dyDescent="0.45">
      <c r="A466" s="125" t="s">
        <v>28</v>
      </c>
      <c r="B466" s="14" t="s">
        <v>1</v>
      </c>
      <c r="C466" s="127" t="s">
        <v>32</v>
      </c>
      <c r="D466" s="14" t="s">
        <v>20</v>
      </c>
      <c r="E466" s="129">
        <f>42201+(7*364+7)</f>
        <v>44756</v>
      </c>
      <c r="F466" s="15">
        <v>79.989999999999995</v>
      </c>
      <c r="G466" s="130">
        <v>15</v>
      </c>
      <c r="H466" s="123">
        <f t="shared" si="8"/>
        <v>1199.8499999999999</v>
      </c>
      <c r="I466" s="16"/>
      <c r="J466" s="16"/>
      <c r="K466" s="16"/>
      <c r="L466" s="16"/>
      <c r="M466" s="16"/>
      <c r="N466" s="16"/>
      <c r="O466" s="16"/>
      <c r="P466" s="16"/>
      <c r="Q466" s="16"/>
      <c r="R466" s="16"/>
      <c r="S466" s="16"/>
      <c r="T466" s="16"/>
      <c r="U466" s="16"/>
      <c r="V466" s="16"/>
      <c r="W466" s="17"/>
    </row>
    <row r="467" spans="1:23" x14ac:dyDescent="0.45">
      <c r="A467" s="125" t="s">
        <v>35</v>
      </c>
      <c r="B467" s="14" t="s">
        <v>3</v>
      </c>
      <c r="C467" s="127" t="s">
        <v>29</v>
      </c>
      <c r="D467" s="14" t="s">
        <v>22</v>
      </c>
      <c r="E467" s="129">
        <f>41843+(7*364+7)</f>
        <v>44398</v>
      </c>
      <c r="F467" s="15">
        <v>799.95</v>
      </c>
      <c r="G467" s="130">
        <v>15</v>
      </c>
      <c r="H467" s="123">
        <f t="shared" si="8"/>
        <v>11999.25</v>
      </c>
      <c r="I467" s="16"/>
      <c r="J467" s="16"/>
      <c r="K467" s="16"/>
      <c r="L467" s="16"/>
      <c r="M467" s="16"/>
      <c r="N467" s="16"/>
      <c r="O467" s="16"/>
      <c r="P467" s="16"/>
      <c r="Q467" s="16"/>
      <c r="R467" s="16"/>
      <c r="S467" s="16"/>
      <c r="T467" s="16"/>
      <c r="U467" s="16"/>
      <c r="V467" s="16"/>
      <c r="W467" s="17"/>
    </row>
    <row r="468" spans="1:23" x14ac:dyDescent="0.45">
      <c r="A468" s="125" t="s">
        <v>34</v>
      </c>
      <c r="B468" s="14" t="s">
        <v>0</v>
      </c>
      <c r="C468" s="127" t="s">
        <v>32</v>
      </c>
      <c r="D468" s="14" t="s">
        <v>22</v>
      </c>
      <c r="E468" s="129">
        <f>42038+(7*364+7)</f>
        <v>44593</v>
      </c>
      <c r="F468" s="15">
        <v>168.95</v>
      </c>
      <c r="G468" s="130">
        <v>13</v>
      </c>
      <c r="H468" s="123">
        <f t="shared" si="8"/>
        <v>2196.35</v>
      </c>
      <c r="I468" s="16"/>
      <c r="J468" s="16"/>
      <c r="K468" s="16"/>
      <c r="L468" s="16"/>
      <c r="M468" s="16"/>
      <c r="N468" s="16"/>
      <c r="O468" s="16"/>
      <c r="P468" s="16"/>
      <c r="Q468" s="16"/>
      <c r="R468" s="16"/>
      <c r="S468" s="16"/>
      <c r="T468" s="16"/>
      <c r="U468" s="16"/>
      <c r="V468" s="16"/>
      <c r="W468" s="17"/>
    </row>
    <row r="469" spans="1:23" x14ac:dyDescent="0.45">
      <c r="A469" s="125" t="s">
        <v>6</v>
      </c>
      <c r="B469" s="14" t="s">
        <v>3</v>
      </c>
      <c r="C469" s="127" t="s">
        <v>18</v>
      </c>
      <c r="D469" s="14" t="s">
        <v>21</v>
      </c>
      <c r="E469" s="129">
        <f>42014+(7*364+7)</f>
        <v>44569</v>
      </c>
      <c r="F469" s="15">
        <v>799.95</v>
      </c>
      <c r="G469" s="130">
        <v>15</v>
      </c>
      <c r="H469" s="123">
        <f t="shared" si="8"/>
        <v>11999.25</v>
      </c>
      <c r="I469" s="16"/>
      <c r="J469" s="16"/>
      <c r="K469" s="16"/>
      <c r="L469" s="16"/>
      <c r="M469" s="16"/>
      <c r="N469" s="16"/>
      <c r="O469" s="16"/>
      <c r="P469" s="16"/>
      <c r="Q469" s="16"/>
      <c r="R469" s="16"/>
      <c r="S469" s="16"/>
      <c r="T469" s="16"/>
      <c r="U469" s="16"/>
      <c r="V469" s="16"/>
      <c r="W469" s="17"/>
    </row>
    <row r="470" spans="1:23" x14ac:dyDescent="0.45">
      <c r="A470" s="125" t="s">
        <v>34</v>
      </c>
      <c r="B470" s="14" t="s">
        <v>2</v>
      </c>
      <c r="C470" s="127" t="s">
        <v>32</v>
      </c>
      <c r="D470" s="14" t="s">
        <v>23</v>
      </c>
      <c r="E470" s="129">
        <f>42277+(7*364+7)</f>
        <v>44832</v>
      </c>
      <c r="F470" s="15">
        <v>340.95</v>
      </c>
      <c r="G470" s="130">
        <v>3</v>
      </c>
      <c r="H470" s="123">
        <f t="shared" si="8"/>
        <v>1022.8499999999999</v>
      </c>
      <c r="I470" s="16"/>
      <c r="J470" s="16"/>
      <c r="K470" s="16"/>
      <c r="L470" s="16"/>
      <c r="M470" s="16"/>
      <c r="N470" s="16"/>
      <c r="O470" s="16"/>
      <c r="P470" s="16"/>
      <c r="Q470" s="16"/>
      <c r="R470" s="16"/>
      <c r="S470" s="16"/>
      <c r="T470" s="16"/>
      <c r="U470" s="16"/>
      <c r="V470" s="16"/>
      <c r="W470" s="17"/>
    </row>
    <row r="471" spans="1:23" x14ac:dyDescent="0.45">
      <c r="A471" s="125" t="s">
        <v>34</v>
      </c>
      <c r="B471" s="14" t="s">
        <v>1</v>
      </c>
      <c r="C471" s="127" t="s">
        <v>32</v>
      </c>
      <c r="D471" s="14" t="s">
        <v>22</v>
      </c>
      <c r="E471" s="129">
        <f>42327+(7*364+7)</f>
        <v>44882</v>
      </c>
      <c r="F471" s="15">
        <v>79.989999999999995</v>
      </c>
      <c r="G471" s="130">
        <v>12</v>
      </c>
      <c r="H471" s="123">
        <f t="shared" si="8"/>
        <v>959.87999999999988</v>
      </c>
      <c r="I471" s="16"/>
      <c r="J471" s="16"/>
      <c r="K471" s="16"/>
      <c r="L471" s="16"/>
      <c r="M471" s="16"/>
      <c r="N471" s="16"/>
      <c r="O471" s="16"/>
      <c r="P471" s="16"/>
      <c r="Q471" s="16"/>
      <c r="R471" s="16"/>
      <c r="S471" s="16"/>
      <c r="T471" s="16"/>
      <c r="U471" s="16"/>
      <c r="V471" s="16"/>
      <c r="W471" s="17"/>
    </row>
    <row r="472" spans="1:23" x14ac:dyDescent="0.45">
      <c r="A472" s="125" t="s">
        <v>30</v>
      </c>
      <c r="B472" s="14" t="s">
        <v>1</v>
      </c>
      <c r="C472" s="127" t="s">
        <v>18</v>
      </c>
      <c r="D472" s="14" t="s">
        <v>20</v>
      </c>
      <c r="E472" s="129">
        <f>42022+(7*364+7)</f>
        <v>44577</v>
      </c>
      <c r="F472" s="15">
        <v>79.989999999999995</v>
      </c>
      <c r="G472" s="130">
        <v>2</v>
      </c>
      <c r="H472" s="123">
        <f t="shared" si="8"/>
        <v>159.97999999999999</v>
      </c>
      <c r="I472" s="16"/>
      <c r="J472" s="16"/>
      <c r="K472" s="16"/>
      <c r="L472" s="16"/>
      <c r="M472" s="16"/>
      <c r="N472" s="16"/>
      <c r="O472" s="16"/>
      <c r="P472" s="16"/>
      <c r="Q472" s="16"/>
      <c r="R472" s="16"/>
      <c r="S472" s="16"/>
      <c r="T472" s="16"/>
      <c r="U472" s="16"/>
      <c r="V472" s="16"/>
      <c r="W472" s="17"/>
    </row>
    <row r="473" spans="1:23" x14ac:dyDescent="0.45">
      <c r="A473" s="125" t="s">
        <v>26</v>
      </c>
      <c r="B473" s="14" t="s">
        <v>1</v>
      </c>
      <c r="C473" s="127" t="s">
        <v>27</v>
      </c>
      <c r="D473" s="14" t="s">
        <v>23</v>
      </c>
      <c r="E473" s="129">
        <f>41906+(7*364+7)</f>
        <v>44461</v>
      </c>
      <c r="F473" s="15">
        <v>79.989999999999995</v>
      </c>
      <c r="G473" s="130">
        <v>12</v>
      </c>
      <c r="H473" s="123">
        <f t="shared" si="8"/>
        <v>959.87999999999988</v>
      </c>
      <c r="I473" s="16"/>
      <c r="J473" s="16"/>
      <c r="K473" s="16"/>
      <c r="L473" s="16"/>
      <c r="M473" s="16"/>
      <c r="N473" s="16"/>
      <c r="O473" s="16"/>
      <c r="P473" s="16"/>
      <c r="Q473" s="16"/>
      <c r="R473" s="16"/>
      <c r="S473" s="16"/>
      <c r="T473" s="16"/>
      <c r="U473" s="16"/>
      <c r="V473" s="16"/>
      <c r="W473" s="17"/>
    </row>
    <row r="474" spans="1:23" x14ac:dyDescent="0.45">
      <c r="A474" s="125" t="s">
        <v>16</v>
      </c>
      <c r="B474" s="14" t="s">
        <v>3</v>
      </c>
      <c r="C474" s="127" t="s">
        <v>29</v>
      </c>
      <c r="D474" s="14" t="s">
        <v>22</v>
      </c>
      <c r="E474" s="129">
        <f>42320+(7*364+7)</f>
        <v>44875</v>
      </c>
      <c r="F474" s="15">
        <v>799.95</v>
      </c>
      <c r="G474" s="130">
        <v>1</v>
      </c>
      <c r="H474" s="123">
        <f t="shared" si="8"/>
        <v>799.95</v>
      </c>
      <c r="I474" s="16"/>
      <c r="J474" s="16"/>
      <c r="K474" s="16"/>
      <c r="L474" s="16"/>
      <c r="M474" s="16"/>
      <c r="N474" s="16"/>
      <c r="O474" s="16"/>
      <c r="P474" s="16"/>
      <c r="Q474" s="16"/>
      <c r="R474" s="16"/>
      <c r="S474" s="16"/>
      <c r="T474" s="16"/>
      <c r="U474" s="16"/>
      <c r="V474" s="16"/>
      <c r="W474" s="17"/>
    </row>
    <row r="475" spans="1:23" x14ac:dyDescent="0.45">
      <c r="A475" s="125" t="s">
        <v>25</v>
      </c>
      <c r="B475" s="14" t="s">
        <v>3</v>
      </c>
      <c r="C475" s="127" t="s">
        <v>32</v>
      </c>
      <c r="D475" s="14" t="s">
        <v>23</v>
      </c>
      <c r="E475" s="129">
        <f>41744+(7*364+7)</f>
        <v>44299</v>
      </c>
      <c r="F475" s="15">
        <v>799.95</v>
      </c>
      <c r="G475" s="130">
        <v>4</v>
      </c>
      <c r="H475" s="123">
        <f t="shared" si="8"/>
        <v>3199.8</v>
      </c>
      <c r="I475" s="16"/>
      <c r="J475" s="16"/>
      <c r="K475" s="16"/>
      <c r="L475" s="16"/>
      <c r="M475" s="16"/>
      <c r="N475" s="16"/>
      <c r="O475" s="16"/>
      <c r="P475" s="16"/>
      <c r="Q475" s="16"/>
      <c r="R475" s="16"/>
      <c r="S475" s="16"/>
      <c r="T475" s="16"/>
      <c r="U475" s="16"/>
      <c r="V475" s="16"/>
      <c r="W475" s="17"/>
    </row>
    <row r="476" spans="1:23" x14ac:dyDescent="0.45">
      <c r="A476" s="125" t="s">
        <v>28</v>
      </c>
      <c r="B476" s="14" t="s">
        <v>0</v>
      </c>
      <c r="C476" s="127" t="s">
        <v>32</v>
      </c>
      <c r="D476" s="14" t="s">
        <v>21</v>
      </c>
      <c r="E476" s="129">
        <f>42270+(7*364+7)</f>
        <v>44825</v>
      </c>
      <c r="F476" s="15">
        <v>168.95</v>
      </c>
      <c r="G476" s="130">
        <v>6</v>
      </c>
      <c r="H476" s="123">
        <f t="shared" si="8"/>
        <v>1013.6999999999999</v>
      </c>
      <c r="I476" s="16"/>
      <c r="J476" s="16"/>
      <c r="K476" s="16"/>
      <c r="L476" s="16"/>
      <c r="M476" s="16"/>
      <c r="N476" s="16"/>
      <c r="O476" s="16"/>
      <c r="P476" s="16"/>
      <c r="Q476" s="16"/>
      <c r="R476" s="16"/>
      <c r="S476" s="16"/>
      <c r="T476" s="16"/>
      <c r="U476" s="16"/>
      <c r="V476" s="16"/>
      <c r="W476" s="17"/>
    </row>
    <row r="477" spans="1:23" x14ac:dyDescent="0.45">
      <c r="A477" s="125" t="s">
        <v>35</v>
      </c>
      <c r="B477" s="14" t="s">
        <v>2</v>
      </c>
      <c r="C477" s="127" t="s">
        <v>29</v>
      </c>
      <c r="D477" s="14" t="s">
        <v>19</v>
      </c>
      <c r="E477" s="129">
        <f>42195+(7*364+7)</f>
        <v>44750</v>
      </c>
      <c r="F477" s="15">
        <v>340.95</v>
      </c>
      <c r="G477" s="130">
        <v>9</v>
      </c>
      <c r="H477" s="123">
        <f t="shared" si="8"/>
        <v>3068.5499999999997</v>
      </c>
      <c r="I477" s="16"/>
      <c r="J477" s="16"/>
      <c r="K477" s="16"/>
      <c r="L477" s="16"/>
      <c r="M477" s="16"/>
      <c r="N477" s="16"/>
      <c r="O477" s="16"/>
      <c r="P477" s="16"/>
      <c r="Q477" s="16"/>
      <c r="R477" s="16"/>
      <c r="S477" s="16"/>
      <c r="T477" s="16"/>
      <c r="U477" s="16"/>
      <c r="V477" s="16"/>
      <c r="W477" s="17"/>
    </row>
    <row r="478" spans="1:23" x14ac:dyDescent="0.45">
      <c r="A478" s="125" t="s">
        <v>25</v>
      </c>
      <c r="B478" s="14" t="s">
        <v>2</v>
      </c>
      <c r="C478" s="127" t="s">
        <v>32</v>
      </c>
      <c r="D478" s="14" t="s">
        <v>20</v>
      </c>
      <c r="E478" s="129">
        <f>41796+(7*364+7)</f>
        <v>44351</v>
      </c>
      <c r="F478" s="15">
        <v>340.95</v>
      </c>
      <c r="G478" s="130">
        <v>9</v>
      </c>
      <c r="H478" s="123">
        <f t="shared" si="8"/>
        <v>3068.5499999999997</v>
      </c>
      <c r="I478" s="16"/>
      <c r="J478" s="16"/>
      <c r="K478" s="16"/>
      <c r="L478" s="16"/>
      <c r="M478" s="16"/>
      <c r="N478" s="16"/>
      <c r="O478" s="16"/>
      <c r="P478" s="16"/>
      <c r="Q478" s="16"/>
      <c r="R478" s="16"/>
      <c r="S478" s="16"/>
      <c r="T478" s="16"/>
      <c r="U478" s="16"/>
      <c r="V478" s="16"/>
      <c r="W478" s="17"/>
    </row>
    <row r="479" spans="1:23" x14ac:dyDescent="0.45">
      <c r="A479" s="125" t="s">
        <v>16</v>
      </c>
      <c r="B479" s="14" t="s">
        <v>1</v>
      </c>
      <c r="C479" s="127" t="s">
        <v>29</v>
      </c>
      <c r="D479" s="14" t="s">
        <v>21</v>
      </c>
      <c r="E479" s="129">
        <f>42200+(7*364+7)</f>
        <v>44755</v>
      </c>
      <c r="F479" s="15">
        <v>79.989999999999995</v>
      </c>
      <c r="G479" s="130">
        <v>3</v>
      </c>
      <c r="H479" s="123">
        <f t="shared" si="8"/>
        <v>239.96999999999997</v>
      </c>
      <c r="I479" s="16"/>
      <c r="J479" s="16"/>
      <c r="K479" s="16"/>
      <c r="L479" s="16"/>
      <c r="M479" s="16"/>
      <c r="N479" s="16"/>
      <c r="O479" s="16"/>
      <c r="P479" s="16"/>
      <c r="Q479" s="16"/>
      <c r="R479" s="16"/>
      <c r="S479" s="16"/>
      <c r="T479" s="16"/>
      <c r="U479" s="16"/>
      <c r="V479" s="16"/>
      <c r="W479" s="17"/>
    </row>
    <row r="480" spans="1:23" x14ac:dyDescent="0.45">
      <c r="A480" s="125" t="s">
        <v>16</v>
      </c>
      <c r="B480" s="14" t="s">
        <v>3</v>
      </c>
      <c r="C480" s="127" t="s">
        <v>29</v>
      </c>
      <c r="D480" s="14" t="s">
        <v>20</v>
      </c>
      <c r="E480" s="129">
        <f>41772+(7*364+7)</f>
        <v>44327</v>
      </c>
      <c r="F480" s="15">
        <v>799.95</v>
      </c>
      <c r="G480" s="130">
        <v>9</v>
      </c>
      <c r="H480" s="123">
        <f t="shared" si="8"/>
        <v>7199.55</v>
      </c>
      <c r="I480" s="16"/>
      <c r="J480" s="16"/>
      <c r="K480" s="16"/>
      <c r="L480" s="16"/>
      <c r="M480" s="16"/>
      <c r="N480" s="16"/>
      <c r="O480" s="16"/>
      <c r="P480" s="16"/>
      <c r="Q480" s="16"/>
      <c r="R480" s="16"/>
      <c r="S480" s="16"/>
      <c r="T480" s="16"/>
      <c r="U480" s="16"/>
      <c r="V480" s="16"/>
      <c r="W480" s="17"/>
    </row>
    <row r="481" spans="1:23" x14ac:dyDescent="0.45">
      <c r="A481" s="125" t="s">
        <v>34</v>
      </c>
      <c r="B481" s="14" t="s">
        <v>3</v>
      </c>
      <c r="C481" s="127" t="s">
        <v>32</v>
      </c>
      <c r="D481" s="14" t="s">
        <v>22</v>
      </c>
      <c r="E481" s="129">
        <f>41681+(7*364+7)</f>
        <v>44236</v>
      </c>
      <c r="F481" s="15">
        <v>799.95</v>
      </c>
      <c r="G481" s="130">
        <v>4</v>
      </c>
      <c r="H481" s="123">
        <f t="shared" si="8"/>
        <v>3199.8</v>
      </c>
      <c r="I481" s="16"/>
      <c r="J481" s="16"/>
      <c r="K481" s="16"/>
      <c r="L481" s="16"/>
      <c r="M481" s="16"/>
      <c r="N481" s="16"/>
      <c r="O481" s="16"/>
      <c r="P481" s="16"/>
      <c r="Q481" s="16"/>
      <c r="R481" s="16"/>
      <c r="S481" s="16"/>
      <c r="T481" s="16"/>
      <c r="U481" s="16"/>
      <c r="V481" s="16"/>
      <c r="W481" s="17"/>
    </row>
    <row r="482" spans="1:23" x14ac:dyDescent="0.45">
      <c r="A482" s="125" t="s">
        <v>33</v>
      </c>
      <c r="B482" s="14" t="s">
        <v>4</v>
      </c>
      <c r="C482" s="127" t="s">
        <v>18</v>
      </c>
      <c r="D482" s="14" t="s">
        <v>20</v>
      </c>
      <c r="E482" s="129">
        <f>42174+(7*364+7)</f>
        <v>44729</v>
      </c>
      <c r="F482" s="15">
        <v>340.95</v>
      </c>
      <c r="G482" s="130">
        <v>3</v>
      </c>
      <c r="H482" s="123">
        <f t="shared" si="8"/>
        <v>1022.8499999999999</v>
      </c>
      <c r="I482" s="16"/>
      <c r="J482" s="16"/>
      <c r="K482" s="16"/>
      <c r="L482" s="16"/>
      <c r="M482" s="16"/>
      <c r="N482" s="16"/>
      <c r="O482" s="16"/>
      <c r="P482" s="16"/>
      <c r="Q482" s="16"/>
      <c r="R482" s="16"/>
      <c r="S482" s="16"/>
      <c r="T482" s="16"/>
      <c r="U482" s="16"/>
      <c r="V482" s="16"/>
      <c r="W482" s="17"/>
    </row>
    <row r="483" spans="1:23" x14ac:dyDescent="0.45">
      <c r="A483" s="125" t="s">
        <v>34</v>
      </c>
      <c r="B483" s="14" t="s">
        <v>3</v>
      </c>
      <c r="C483" s="127" t="s">
        <v>32</v>
      </c>
      <c r="D483" s="14" t="s">
        <v>20</v>
      </c>
      <c r="E483" s="129">
        <f>42252+(7*364+7)</f>
        <v>44807</v>
      </c>
      <c r="F483" s="15">
        <v>799.95</v>
      </c>
      <c r="G483" s="130">
        <v>13</v>
      </c>
      <c r="H483" s="123">
        <f t="shared" si="8"/>
        <v>10399.35</v>
      </c>
      <c r="I483" s="16"/>
      <c r="J483" s="16"/>
      <c r="K483" s="16"/>
      <c r="L483" s="16"/>
      <c r="M483" s="16"/>
      <c r="N483" s="16"/>
      <c r="O483" s="16"/>
      <c r="P483" s="16"/>
      <c r="Q483" s="16"/>
      <c r="R483" s="16"/>
      <c r="S483" s="16"/>
      <c r="T483" s="16"/>
      <c r="U483" s="16"/>
      <c r="V483" s="16"/>
      <c r="W483" s="17"/>
    </row>
    <row r="484" spans="1:23" x14ac:dyDescent="0.45">
      <c r="A484" s="125" t="s">
        <v>28</v>
      </c>
      <c r="B484" s="14" t="s">
        <v>4</v>
      </c>
      <c r="C484" s="127" t="s">
        <v>32</v>
      </c>
      <c r="D484" s="14" t="s">
        <v>19</v>
      </c>
      <c r="E484" s="129">
        <f>41885+(7*364+7)</f>
        <v>44440</v>
      </c>
      <c r="F484" s="15">
        <v>340.95</v>
      </c>
      <c r="G484" s="130">
        <v>11</v>
      </c>
      <c r="H484" s="123">
        <f t="shared" si="8"/>
        <v>3750.45</v>
      </c>
      <c r="I484" s="16"/>
      <c r="J484" s="16"/>
      <c r="K484" s="16"/>
      <c r="L484" s="16"/>
      <c r="M484" s="16"/>
      <c r="N484" s="16"/>
      <c r="O484" s="16"/>
      <c r="P484" s="16"/>
      <c r="Q484" s="16"/>
      <c r="R484" s="16"/>
      <c r="S484" s="16"/>
      <c r="T484" s="16"/>
      <c r="U484" s="16"/>
      <c r="V484" s="16"/>
      <c r="W484" s="17"/>
    </row>
    <row r="485" spans="1:23" x14ac:dyDescent="0.45">
      <c r="A485" s="125" t="s">
        <v>33</v>
      </c>
      <c r="B485" s="14" t="s">
        <v>4</v>
      </c>
      <c r="C485" s="127" t="s">
        <v>18</v>
      </c>
      <c r="D485" s="14" t="s">
        <v>19</v>
      </c>
      <c r="E485" s="129">
        <f>41865+(7*364+7)</f>
        <v>44420</v>
      </c>
      <c r="F485" s="15">
        <v>340.95</v>
      </c>
      <c r="G485" s="130">
        <v>20</v>
      </c>
      <c r="H485" s="123">
        <f t="shared" si="8"/>
        <v>6819</v>
      </c>
      <c r="I485" s="16"/>
      <c r="J485" s="16"/>
      <c r="K485" s="16"/>
      <c r="L485" s="16"/>
      <c r="M485" s="16"/>
      <c r="N485" s="16"/>
      <c r="O485" s="16"/>
      <c r="P485" s="16"/>
      <c r="Q485" s="16"/>
      <c r="R485" s="16"/>
      <c r="S485" s="16"/>
      <c r="T485" s="16"/>
      <c r="U485" s="16"/>
      <c r="V485" s="16"/>
      <c r="W485" s="17"/>
    </row>
    <row r="486" spans="1:23" x14ac:dyDescent="0.45">
      <c r="A486" s="125" t="s">
        <v>17</v>
      </c>
      <c r="B486" s="14" t="s">
        <v>1</v>
      </c>
      <c r="C486" s="127" t="s">
        <v>18</v>
      </c>
      <c r="D486" s="14" t="s">
        <v>19</v>
      </c>
      <c r="E486" s="129">
        <f>42143+(7*364+7)</f>
        <v>44698</v>
      </c>
      <c r="F486" s="15">
        <v>79.989999999999995</v>
      </c>
      <c r="G486" s="130">
        <v>17</v>
      </c>
      <c r="H486" s="123">
        <f t="shared" si="8"/>
        <v>1359.83</v>
      </c>
      <c r="I486" s="16"/>
      <c r="J486" s="16"/>
      <c r="K486" s="16"/>
      <c r="L486" s="16"/>
      <c r="M486" s="16"/>
      <c r="N486" s="16"/>
      <c r="O486" s="16"/>
      <c r="P486" s="16"/>
      <c r="Q486" s="16"/>
      <c r="R486" s="16"/>
      <c r="S486" s="16"/>
      <c r="T486" s="16"/>
      <c r="U486" s="16"/>
      <c r="V486" s="16"/>
      <c r="W486" s="17"/>
    </row>
    <row r="487" spans="1:23" x14ac:dyDescent="0.45">
      <c r="A487" s="125" t="s">
        <v>6</v>
      </c>
      <c r="B487" s="14" t="s">
        <v>0</v>
      </c>
      <c r="C487" s="127" t="s">
        <v>18</v>
      </c>
      <c r="D487" s="14" t="s">
        <v>19</v>
      </c>
      <c r="E487" s="129">
        <f>42003+(7*364+7)</f>
        <v>44558</v>
      </c>
      <c r="F487" s="15">
        <v>168.95</v>
      </c>
      <c r="G487" s="130">
        <v>9</v>
      </c>
      <c r="H487" s="123">
        <f t="shared" si="8"/>
        <v>1520.55</v>
      </c>
      <c r="I487" s="16"/>
      <c r="J487" s="16"/>
      <c r="K487" s="16"/>
      <c r="L487" s="16"/>
      <c r="M487" s="16"/>
      <c r="N487" s="16"/>
      <c r="O487" s="16"/>
      <c r="P487" s="16"/>
      <c r="Q487" s="16"/>
      <c r="R487" s="16"/>
      <c r="S487" s="16"/>
      <c r="T487" s="16"/>
      <c r="U487" s="16"/>
      <c r="V487" s="16"/>
      <c r="W487" s="17"/>
    </row>
    <row r="488" spans="1:23" x14ac:dyDescent="0.45">
      <c r="A488" s="125" t="s">
        <v>17</v>
      </c>
      <c r="B488" s="14" t="s">
        <v>0</v>
      </c>
      <c r="C488" s="127" t="s">
        <v>18</v>
      </c>
      <c r="D488" s="14" t="s">
        <v>19</v>
      </c>
      <c r="E488" s="129">
        <f>42211+(7*364+7)</f>
        <v>44766</v>
      </c>
      <c r="F488" s="15">
        <v>168.95</v>
      </c>
      <c r="G488" s="130">
        <v>17</v>
      </c>
      <c r="H488" s="123">
        <f t="shared" si="8"/>
        <v>2872.1499999999996</v>
      </c>
      <c r="I488" s="16"/>
      <c r="J488" s="16"/>
      <c r="K488" s="16"/>
      <c r="L488" s="16"/>
      <c r="M488" s="16"/>
      <c r="N488" s="16"/>
      <c r="O488" s="16"/>
      <c r="P488" s="16"/>
      <c r="Q488" s="16"/>
      <c r="R488" s="16"/>
      <c r="S488" s="16"/>
      <c r="T488" s="16"/>
      <c r="U488" s="16"/>
      <c r="V488" s="16"/>
      <c r="W488" s="17"/>
    </row>
    <row r="489" spans="1:23" x14ac:dyDescent="0.45">
      <c r="A489" s="125" t="s">
        <v>17</v>
      </c>
      <c r="B489" s="14" t="s">
        <v>0</v>
      </c>
      <c r="C489" s="127" t="s">
        <v>18</v>
      </c>
      <c r="D489" s="14" t="s">
        <v>19</v>
      </c>
      <c r="E489" s="129">
        <f>42012+(7*364+7)</f>
        <v>44567</v>
      </c>
      <c r="F489" s="15">
        <v>168.95</v>
      </c>
      <c r="G489" s="130">
        <v>20</v>
      </c>
      <c r="H489" s="123">
        <f t="shared" si="8"/>
        <v>3379</v>
      </c>
      <c r="I489" s="16"/>
      <c r="J489" s="16"/>
      <c r="K489" s="16"/>
      <c r="L489" s="16"/>
      <c r="M489" s="16"/>
      <c r="N489" s="16"/>
      <c r="O489" s="16"/>
      <c r="P489" s="16"/>
      <c r="Q489" s="16"/>
      <c r="R489" s="16"/>
      <c r="S489" s="16"/>
      <c r="T489" s="16"/>
      <c r="U489" s="16"/>
      <c r="V489" s="16"/>
      <c r="W489" s="17"/>
    </row>
    <row r="490" spans="1:23" x14ac:dyDescent="0.45">
      <c r="A490" s="125" t="s">
        <v>6</v>
      </c>
      <c r="B490" s="14" t="s">
        <v>2</v>
      </c>
      <c r="C490" s="127" t="s">
        <v>29</v>
      </c>
      <c r="D490" s="14" t="s">
        <v>21</v>
      </c>
      <c r="E490" s="129">
        <f>42095+(7*364+7)</f>
        <v>44650</v>
      </c>
      <c r="F490" s="15">
        <v>340.95</v>
      </c>
      <c r="G490" s="130">
        <v>10</v>
      </c>
      <c r="H490" s="123">
        <f t="shared" si="8"/>
        <v>3409.5</v>
      </c>
      <c r="I490" s="16"/>
      <c r="J490" s="16"/>
      <c r="K490" s="16"/>
      <c r="L490" s="16"/>
      <c r="M490" s="16"/>
      <c r="N490" s="16"/>
      <c r="O490" s="16"/>
      <c r="P490" s="16"/>
      <c r="Q490" s="16"/>
      <c r="R490" s="16"/>
      <c r="S490" s="16"/>
      <c r="T490" s="16"/>
      <c r="U490" s="16"/>
      <c r="V490" s="16"/>
      <c r="W490" s="17"/>
    </row>
    <row r="491" spans="1:23" x14ac:dyDescent="0.45">
      <c r="A491" s="125" t="s">
        <v>26</v>
      </c>
      <c r="B491" s="14" t="s">
        <v>1</v>
      </c>
      <c r="C491" s="127" t="s">
        <v>27</v>
      </c>
      <c r="D491" s="14" t="s">
        <v>22</v>
      </c>
      <c r="E491" s="129">
        <f>41761+(7*364+7)</f>
        <v>44316</v>
      </c>
      <c r="F491" s="15">
        <v>79.989999999999995</v>
      </c>
      <c r="G491" s="130">
        <v>1</v>
      </c>
      <c r="H491" s="123">
        <f t="shared" si="8"/>
        <v>79.989999999999995</v>
      </c>
      <c r="I491" s="16"/>
      <c r="J491" s="16"/>
      <c r="K491" s="16"/>
      <c r="L491" s="16"/>
      <c r="M491" s="16"/>
      <c r="N491" s="16"/>
      <c r="O491" s="16"/>
      <c r="P491" s="16"/>
      <c r="Q491" s="16"/>
      <c r="R491" s="16"/>
      <c r="S491" s="16"/>
      <c r="T491" s="16"/>
      <c r="U491" s="16"/>
      <c r="V491" s="16"/>
      <c r="W491" s="17"/>
    </row>
    <row r="492" spans="1:23" x14ac:dyDescent="0.45">
      <c r="A492" s="125" t="s">
        <v>16</v>
      </c>
      <c r="B492" s="14" t="s">
        <v>3</v>
      </c>
      <c r="C492" s="127" t="s">
        <v>29</v>
      </c>
      <c r="D492" s="14" t="s">
        <v>22</v>
      </c>
      <c r="E492" s="129">
        <f>41671+(7*364+7)</f>
        <v>44226</v>
      </c>
      <c r="F492" s="15">
        <v>799.95</v>
      </c>
      <c r="G492" s="130">
        <v>5</v>
      </c>
      <c r="H492" s="123">
        <f t="shared" si="8"/>
        <v>3999.75</v>
      </c>
      <c r="I492" s="16"/>
      <c r="J492" s="16"/>
      <c r="K492" s="16"/>
      <c r="L492" s="16"/>
      <c r="M492" s="16"/>
      <c r="N492" s="16"/>
      <c r="O492" s="16"/>
      <c r="P492" s="16"/>
      <c r="Q492" s="16"/>
      <c r="R492" s="16"/>
      <c r="S492" s="16"/>
      <c r="T492" s="16"/>
      <c r="U492" s="16"/>
      <c r="V492" s="16"/>
      <c r="W492" s="17"/>
    </row>
    <row r="493" spans="1:23" x14ac:dyDescent="0.45">
      <c r="A493" s="125" t="s">
        <v>25</v>
      </c>
      <c r="B493" s="14" t="s">
        <v>3</v>
      </c>
      <c r="C493" s="127" t="s">
        <v>32</v>
      </c>
      <c r="D493" s="14" t="s">
        <v>19</v>
      </c>
      <c r="E493" s="129">
        <f>42168+(7*364+7)</f>
        <v>44723</v>
      </c>
      <c r="F493" s="15">
        <v>799.95</v>
      </c>
      <c r="G493" s="130">
        <v>11</v>
      </c>
      <c r="H493" s="123">
        <f t="shared" si="8"/>
        <v>8799.4500000000007</v>
      </c>
      <c r="I493" s="16"/>
      <c r="J493" s="16"/>
      <c r="K493" s="16"/>
      <c r="L493" s="16"/>
      <c r="M493" s="16"/>
      <c r="N493" s="16"/>
      <c r="O493" s="16"/>
      <c r="P493" s="16"/>
      <c r="Q493" s="16"/>
      <c r="R493" s="16"/>
      <c r="S493" s="16"/>
      <c r="T493" s="16"/>
      <c r="U493" s="16"/>
      <c r="V493" s="16"/>
      <c r="W493" s="17"/>
    </row>
    <row r="494" spans="1:23" x14ac:dyDescent="0.45">
      <c r="A494" s="125" t="s">
        <v>30</v>
      </c>
      <c r="B494" s="14" t="s">
        <v>0</v>
      </c>
      <c r="C494" s="127" t="s">
        <v>18</v>
      </c>
      <c r="D494" s="14" t="s">
        <v>21</v>
      </c>
      <c r="E494" s="129">
        <f>42017+(7*364+7)</f>
        <v>44572</v>
      </c>
      <c r="F494" s="15">
        <v>168.95</v>
      </c>
      <c r="G494" s="130">
        <v>1</v>
      </c>
      <c r="H494" s="123">
        <f t="shared" si="8"/>
        <v>168.95</v>
      </c>
      <c r="I494" s="16"/>
      <c r="J494" s="16"/>
      <c r="K494" s="16"/>
      <c r="L494" s="16"/>
      <c r="M494" s="16"/>
      <c r="N494" s="16"/>
      <c r="O494" s="16"/>
      <c r="P494" s="16"/>
      <c r="Q494" s="16"/>
      <c r="R494" s="16"/>
      <c r="S494" s="16"/>
      <c r="T494" s="16"/>
      <c r="U494" s="16"/>
      <c r="V494" s="16"/>
      <c r="W494" s="17"/>
    </row>
    <row r="495" spans="1:23" x14ac:dyDescent="0.45">
      <c r="A495" s="125" t="s">
        <v>33</v>
      </c>
      <c r="B495" s="14" t="s">
        <v>4</v>
      </c>
      <c r="C495" s="127" t="s">
        <v>18</v>
      </c>
      <c r="D495" s="14" t="s">
        <v>23</v>
      </c>
      <c r="E495" s="129">
        <f>41975+(7*364+7)</f>
        <v>44530</v>
      </c>
      <c r="F495" s="15">
        <v>340.95</v>
      </c>
      <c r="G495" s="130">
        <v>14</v>
      </c>
      <c r="H495" s="123">
        <f t="shared" si="8"/>
        <v>4773.3</v>
      </c>
      <c r="I495" s="16"/>
      <c r="J495" s="16"/>
      <c r="K495" s="16"/>
      <c r="L495" s="16"/>
      <c r="M495" s="16"/>
      <c r="N495" s="16"/>
      <c r="O495" s="16"/>
      <c r="P495" s="16"/>
      <c r="Q495" s="16"/>
      <c r="R495" s="16"/>
      <c r="S495" s="16"/>
      <c r="T495" s="16"/>
      <c r="U495" s="16"/>
      <c r="V495" s="16"/>
      <c r="W495" s="17"/>
    </row>
    <row r="496" spans="1:23" x14ac:dyDescent="0.45">
      <c r="A496" s="125" t="s">
        <v>6</v>
      </c>
      <c r="B496" s="14" t="s">
        <v>2</v>
      </c>
      <c r="C496" s="127" t="s">
        <v>29</v>
      </c>
      <c r="D496" s="14" t="s">
        <v>19</v>
      </c>
      <c r="E496" s="129">
        <f>41856+(7*364+7)</f>
        <v>44411</v>
      </c>
      <c r="F496" s="15">
        <v>340.95</v>
      </c>
      <c r="G496" s="130">
        <v>15</v>
      </c>
      <c r="H496" s="123">
        <f t="shared" si="8"/>
        <v>5114.25</v>
      </c>
      <c r="I496" s="16"/>
      <c r="J496" s="16"/>
      <c r="K496" s="16"/>
      <c r="L496" s="16"/>
      <c r="M496" s="16"/>
      <c r="N496" s="16"/>
      <c r="O496" s="16"/>
      <c r="P496" s="16"/>
      <c r="Q496" s="16"/>
      <c r="R496" s="16"/>
      <c r="S496" s="16"/>
      <c r="T496" s="16"/>
      <c r="U496" s="16"/>
      <c r="V496" s="16"/>
      <c r="W496" s="17"/>
    </row>
    <row r="497" spans="1:23" x14ac:dyDescent="0.45">
      <c r="A497" s="125" t="s">
        <v>7</v>
      </c>
      <c r="B497" s="14" t="s">
        <v>0</v>
      </c>
      <c r="C497" s="127" t="s">
        <v>27</v>
      </c>
      <c r="D497" s="14" t="s">
        <v>20</v>
      </c>
      <c r="E497" s="129">
        <f>42350+(7*364+7)</f>
        <v>44905</v>
      </c>
      <c r="F497" s="15">
        <v>168.95</v>
      </c>
      <c r="G497" s="130">
        <v>12</v>
      </c>
      <c r="H497" s="123">
        <f t="shared" si="8"/>
        <v>2027.3999999999999</v>
      </c>
      <c r="I497" s="16"/>
      <c r="J497" s="16"/>
      <c r="K497" s="16"/>
      <c r="L497" s="16"/>
      <c r="M497" s="16"/>
      <c r="N497" s="16"/>
      <c r="O497" s="16"/>
      <c r="P497" s="16"/>
      <c r="Q497" s="16"/>
      <c r="R497" s="16"/>
      <c r="S497" s="16"/>
      <c r="T497" s="16"/>
      <c r="U497" s="16"/>
      <c r="V497" s="16"/>
      <c r="W497" s="17"/>
    </row>
    <row r="498" spans="1:23" x14ac:dyDescent="0.45">
      <c r="A498" s="125" t="s">
        <v>30</v>
      </c>
      <c r="B498" s="14" t="s">
        <v>1</v>
      </c>
      <c r="C498" s="127" t="s">
        <v>18</v>
      </c>
      <c r="D498" s="14" t="s">
        <v>19</v>
      </c>
      <c r="E498" s="129">
        <f>41955+(7*364+7)</f>
        <v>44510</v>
      </c>
      <c r="F498" s="15">
        <v>79.989999999999995</v>
      </c>
      <c r="G498" s="130">
        <v>10</v>
      </c>
      <c r="H498" s="123">
        <f t="shared" si="8"/>
        <v>799.9</v>
      </c>
      <c r="I498" s="16"/>
      <c r="J498" s="16"/>
      <c r="K498" s="16"/>
      <c r="L498" s="16"/>
      <c r="M498" s="16"/>
      <c r="N498" s="16"/>
      <c r="O498" s="16"/>
      <c r="P498" s="16"/>
      <c r="Q498" s="16"/>
      <c r="R498" s="16"/>
      <c r="S498" s="16"/>
      <c r="T498" s="16"/>
      <c r="U498" s="16"/>
      <c r="V498" s="16"/>
      <c r="W498" s="17"/>
    </row>
    <row r="499" spans="1:23" x14ac:dyDescent="0.45">
      <c r="A499" s="125" t="s">
        <v>7</v>
      </c>
      <c r="B499" s="14" t="s">
        <v>2</v>
      </c>
      <c r="C499" s="127" t="s">
        <v>27</v>
      </c>
      <c r="D499" s="14" t="s">
        <v>22</v>
      </c>
      <c r="E499" s="129">
        <f>42102+(7*364+7)</f>
        <v>44657</v>
      </c>
      <c r="F499" s="15">
        <v>340.95</v>
      </c>
      <c r="G499" s="130">
        <v>10</v>
      </c>
      <c r="H499" s="123">
        <f t="shared" si="8"/>
        <v>3409.5</v>
      </c>
      <c r="I499" s="16"/>
      <c r="J499" s="16"/>
      <c r="K499" s="16"/>
      <c r="L499" s="16"/>
      <c r="M499" s="16"/>
      <c r="N499" s="16"/>
      <c r="O499" s="16"/>
      <c r="P499" s="16"/>
      <c r="Q499" s="16"/>
      <c r="R499" s="16"/>
      <c r="S499" s="16"/>
      <c r="T499" s="16"/>
      <c r="U499" s="16"/>
      <c r="V499" s="16"/>
      <c r="W499" s="17"/>
    </row>
    <row r="500" spans="1:23" x14ac:dyDescent="0.45">
      <c r="A500" s="125" t="s">
        <v>25</v>
      </c>
      <c r="B500" s="14" t="s">
        <v>3</v>
      </c>
      <c r="C500" s="127" t="s">
        <v>32</v>
      </c>
      <c r="D500" s="14" t="s">
        <v>19</v>
      </c>
      <c r="E500" s="129">
        <f>42077+(7*364+7)</f>
        <v>44632</v>
      </c>
      <c r="F500" s="15">
        <v>799.95</v>
      </c>
      <c r="G500" s="130">
        <v>9</v>
      </c>
      <c r="H500" s="123">
        <f t="shared" si="8"/>
        <v>7199.55</v>
      </c>
      <c r="I500" s="16"/>
      <c r="J500" s="16"/>
      <c r="K500" s="16"/>
      <c r="L500" s="16"/>
      <c r="M500" s="16"/>
      <c r="N500" s="16"/>
      <c r="O500" s="16"/>
      <c r="P500" s="16"/>
      <c r="Q500" s="16"/>
      <c r="R500" s="16"/>
      <c r="S500" s="16"/>
      <c r="T500" s="16"/>
      <c r="U500" s="16"/>
      <c r="V500" s="16"/>
      <c r="W500" s="17"/>
    </row>
    <row r="501" spans="1:23" x14ac:dyDescent="0.45">
      <c r="A501" s="125" t="s">
        <v>16</v>
      </c>
      <c r="B501" s="14" t="s">
        <v>4</v>
      </c>
      <c r="C501" s="127" t="s">
        <v>29</v>
      </c>
      <c r="D501" s="14" t="s">
        <v>20</v>
      </c>
      <c r="E501" s="129">
        <f>42276+(7*364+7)</f>
        <v>44831</v>
      </c>
      <c r="F501" s="15">
        <v>340.95</v>
      </c>
      <c r="G501" s="130">
        <v>13</v>
      </c>
      <c r="H501" s="123">
        <f t="shared" si="8"/>
        <v>4432.3499999999995</v>
      </c>
      <c r="I501" s="16"/>
      <c r="J501" s="16"/>
      <c r="K501" s="16"/>
      <c r="L501" s="16"/>
      <c r="M501" s="16"/>
      <c r="N501" s="16"/>
      <c r="O501" s="16"/>
      <c r="P501" s="16"/>
      <c r="Q501" s="16"/>
      <c r="R501" s="16"/>
      <c r="S501" s="16"/>
      <c r="T501" s="16"/>
      <c r="U501" s="16"/>
      <c r="V501" s="16"/>
      <c r="W501" s="17"/>
    </row>
    <row r="502" spans="1:23" x14ac:dyDescent="0.45">
      <c r="A502" s="125" t="s">
        <v>17</v>
      </c>
      <c r="B502" s="14" t="s">
        <v>3</v>
      </c>
      <c r="C502" s="127" t="s">
        <v>18</v>
      </c>
      <c r="D502" s="14" t="s">
        <v>22</v>
      </c>
      <c r="E502" s="129">
        <f>42122+(7*364+7)</f>
        <v>44677</v>
      </c>
      <c r="F502" s="15">
        <v>799.95</v>
      </c>
      <c r="G502" s="130">
        <v>10</v>
      </c>
      <c r="H502" s="123">
        <f t="shared" si="8"/>
        <v>7999.5</v>
      </c>
      <c r="I502" s="16"/>
      <c r="J502" s="16"/>
      <c r="K502" s="16"/>
      <c r="L502" s="16"/>
      <c r="M502" s="16"/>
      <c r="N502" s="16"/>
      <c r="O502" s="16"/>
      <c r="P502" s="16"/>
      <c r="Q502" s="16"/>
      <c r="R502" s="16"/>
      <c r="S502" s="16"/>
      <c r="T502" s="16"/>
      <c r="U502" s="16"/>
      <c r="V502" s="16"/>
      <c r="W502" s="17"/>
    </row>
    <row r="503" spans="1:23" x14ac:dyDescent="0.45">
      <c r="A503" s="125" t="s">
        <v>26</v>
      </c>
      <c r="B503" s="14" t="s">
        <v>1</v>
      </c>
      <c r="C503" s="127" t="s">
        <v>27</v>
      </c>
      <c r="D503" s="14" t="s">
        <v>23</v>
      </c>
      <c r="E503" s="129">
        <f>42005+(7*364+7)</f>
        <v>44560</v>
      </c>
      <c r="F503" s="15">
        <v>79.989999999999995</v>
      </c>
      <c r="G503" s="130">
        <v>11</v>
      </c>
      <c r="H503" s="123">
        <f t="shared" si="8"/>
        <v>879.89</v>
      </c>
      <c r="I503" s="16"/>
      <c r="J503" s="16"/>
      <c r="K503" s="16"/>
      <c r="L503" s="16"/>
      <c r="M503" s="16"/>
      <c r="N503" s="16"/>
      <c r="O503" s="16"/>
      <c r="P503" s="16"/>
      <c r="Q503" s="16"/>
      <c r="R503" s="16"/>
      <c r="S503" s="16"/>
      <c r="T503" s="16"/>
      <c r="U503" s="16"/>
      <c r="V503" s="16"/>
      <c r="W503" s="17"/>
    </row>
    <row r="504" spans="1:23" x14ac:dyDescent="0.45">
      <c r="A504" s="125" t="s">
        <v>31</v>
      </c>
      <c r="B504" s="14" t="s">
        <v>2</v>
      </c>
      <c r="C504" s="127" t="s">
        <v>32</v>
      </c>
      <c r="D504" s="14" t="s">
        <v>21</v>
      </c>
      <c r="E504" s="129">
        <f>42210+(7*364+7)</f>
        <v>44765</v>
      </c>
      <c r="F504" s="15">
        <v>340.95</v>
      </c>
      <c r="G504" s="130">
        <v>6</v>
      </c>
      <c r="H504" s="123">
        <f t="shared" si="8"/>
        <v>2045.6999999999998</v>
      </c>
      <c r="I504" s="16"/>
      <c r="J504" s="16"/>
      <c r="K504" s="16"/>
      <c r="L504" s="16"/>
      <c r="M504" s="16"/>
      <c r="N504" s="16"/>
      <c r="O504" s="16"/>
      <c r="P504" s="16"/>
      <c r="Q504" s="16"/>
      <c r="R504" s="16"/>
      <c r="S504" s="16"/>
      <c r="T504" s="16"/>
      <c r="U504" s="16"/>
      <c r="V504" s="16"/>
      <c r="W504" s="17"/>
    </row>
    <row r="505" spans="1:23" x14ac:dyDescent="0.45">
      <c r="A505" s="125" t="s">
        <v>26</v>
      </c>
      <c r="B505" s="14" t="s">
        <v>4</v>
      </c>
      <c r="C505" s="127" t="s">
        <v>27</v>
      </c>
      <c r="D505" s="14" t="s">
        <v>20</v>
      </c>
      <c r="E505" s="129">
        <f>42322+(7*364+7)</f>
        <v>44877</v>
      </c>
      <c r="F505" s="15">
        <v>340.95</v>
      </c>
      <c r="G505" s="130">
        <v>10</v>
      </c>
      <c r="H505" s="123">
        <f t="shared" si="8"/>
        <v>3409.5</v>
      </c>
      <c r="I505" s="16"/>
      <c r="J505" s="16"/>
      <c r="K505" s="16"/>
      <c r="L505" s="16"/>
      <c r="M505" s="16"/>
      <c r="N505" s="16"/>
      <c r="O505" s="16"/>
      <c r="P505" s="16"/>
      <c r="Q505" s="16"/>
      <c r="R505" s="16"/>
      <c r="S505" s="16"/>
      <c r="T505" s="16"/>
      <c r="U505" s="16"/>
      <c r="V505" s="16"/>
      <c r="W505" s="17"/>
    </row>
    <row r="506" spans="1:23" x14ac:dyDescent="0.45">
      <c r="A506" s="125" t="s">
        <v>34</v>
      </c>
      <c r="B506" s="14" t="s">
        <v>3</v>
      </c>
      <c r="C506" s="127" t="s">
        <v>32</v>
      </c>
      <c r="D506" s="14" t="s">
        <v>22</v>
      </c>
      <c r="E506" s="129">
        <f>42340+(7*364+7)</f>
        <v>44895</v>
      </c>
      <c r="F506" s="15">
        <v>799.95</v>
      </c>
      <c r="G506" s="130">
        <v>15</v>
      </c>
      <c r="H506" s="123">
        <f t="shared" si="8"/>
        <v>11999.25</v>
      </c>
      <c r="I506" s="16"/>
      <c r="J506" s="16"/>
      <c r="K506" s="16"/>
      <c r="L506" s="16"/>
      <c r="M506" s="16"/>
      <c r="N506" s="16"/>
      <c r="O506" s="16"/>
      <c r="P506" s="16"/>
      <c r="Q506" s="16"/>
      <c r="R506" s="16"/>
      <c r="S506" s="16"/>
      <c r="T506" s="16"/>
      <c r="U506" s="16"/>
      <c r="V506" s="16"/>
      <c r="W506" s="17"/>
    </row>
    <row r="507" spans="1:23" x14ac:dyDescent="0.45">
      <c r="A507" s="125" t="s">
        <v>7</v>
      </c>
      <c r="B507" s="14" t="s">
        <v>0</v>
      </c>
      <c r="C507" s="127" t="s">
        <v>27</v>
      </c>
      <c r="D507" s="14" t="s">
        <v>23</v>
      </c>
      <c r="E507" s="129">
        <f>41653+(7*364+7)</f>
        <v>44208</v>
      </c>
      <c r="F507" s="15">
        <v>168.95</v>
      </c>
      <c r="G507" s="130">
        <v>10</v>
      </c>
      <c r="H507" s="123">
        <f t="shared" si="8"/>
        <v>1689.5</v>
      </c>
      <c r="I507" s="16"/>
      <c r="J507" s="16"/>
      <c r="K507" s="16"/>
      <c r="L507" s="16"/>
      <c r="M507" s="16"/>
      <c r="N507" s="16"/>
      <c r="O507" s="16"/>
      <c r="P507" s="16"/>
      <c r="Q507" s="16"/>
      <c r="R507" s="16"/>
      <c r="S507" s="16"/>
      <c r="T507" s="16"/>
      <c r="U507" s="16"/>
      <c r="V507" s="16"/>
      <c r="W507" s="17"/>
    </row>
    <row r="508" spans="1:23" x14ac:dyDescent="0.45">
      <c r="A508" s="125" t="s">
        <v>25</v>
      </c>
      <c r="B508" s="14" t="s">
        <v>4</v>
      </c>
      <c r="C508" s="127" t="s">
        <v>32</v>
      </c>
      <c r="D508" s="14" t="s">
        <v>20</v>
      </c>
      <c r="E508" s="129">
        <f>41896+(7*364+7)</f>
        <v>44451</v>
      </c>
      <c r="F508" s="15">
        <v>340.95</v>
      </c>
      <c r="G508" s="130">
        <v>5</v>
      </c>
      <c r="H508" s="123">
        <f t="shared" si="8"/>
        <v>1704.75</v>
      </c>
      <c r="I508" s="16"/>
      <c r="J508" s="16"/>
      <c r="K508" s="16"/>
      <c r="L508" s="16"/>
      <c r="M508" s="16"/>
      <c r="N508" s="16"/>
      <c r="O508" s="16"/>
      <c r="P508" s="16"/>
      <c r="Q508" s="16"/>
      <c r="R508" s="16"/>
      <c r="S508" s="16"/>
      <c r="T508" s="16"/>
      <c r="U508" s="16"/>
      <c r="V508" s="16"/>
      <c r="W508" s="17"/>
    </row>
    <row r="509" spans="1:23" x14ac:dyDescent="0.45">
      <c r="A509" s="125" t="s">
        <v>6</v>
      </c>
      <c r="B509" s="14" t="s">
        <v>4</v>
      </c>
      <c r="C509" s="127" t="s">
        <v>18</v>
      </c>
      <c r="D509" s="14" t="s">
        <v>23</v>
      </c>
      <c r="E509" s="129">
        <f>41809+(7*364+7)</f>
        <v>44364</v>
      </c>
      <c r="F509" s="15">
        <v>340.95</v>
      </c>
      <c r="G509" s="130">
        <v>14</v>
      </c>
      <c r="H509" s="123">
        <f t="shared" si="8"/>
        <v>4773.3</v>
      </c>
      <c r="I509" s="16"/>
      <c r="J509" s="16"/>
      <c r="K509" s="16"/>
      <c r="L509" s="16"/>
      <c r="M509" s="16"/>
      <c r="N509" s="16"/>
      <c r="O509" s="16"/>
      <c r="P509" s="16"/>
      <c r="Q509" s="16"/>
      <c r="R509" s="16"/>
      <c r="S509" s="16"/>
      <c r="T509" s="16"/>
      <c r="U509" s="16"/>
      <c r="V509" s="16"/>
      <c r="W509" s="17"/>
    </row>
    <row r="510" spans="1:23" x14ac:dyDescent="0.45">
      <c r="A510" s="125" t="s">
        <v>33</v>
      </c>
      <c r="B510" s="14" t="s">
        <v>2</v>
      </c>
      <c r="C510" s="127" t="s">
        <v>18</v>
      </c>
      <c r="D510" s="14" t="s">
        <v>22</v>
      </c>
      <c r="E510" s="129">
        <f>42092+(7*364+7)</f>
        <v>44647</v>
      </c>
      <c r="F510" s="15">
        <v>340.95</v>
      </c>
      <c r="G510" s="130">
        <v>6</v>
      </c>
      <c r="H510" s="123">
        <f t="shared" si="8"/>
        <v>2045.6999999999998</v>
      </c>
      <c r="I510" s="16"/>
      <c r="J510" s="16"/>
      <c r="K510" s="16"/>
      <c r="L510" s="16"/>
      <c r="M510" s="16"/>
      <c r="N510" s="16"/>
      <c r="O510" s="16"/>
      <c r="P510" s="16"/>
      <c r="Q510" s="16"/>
      <c r="R510" s="16"/>
      <c r="S510" s="16"/>
      <c r="T510" s="16"/>
      <c r="U510" s="16"/>
      <c r="V510" s="16"/>
      <c r="W510" s="17"/>
    </row>
    <row r="511" spans="1:23" x14ac:dyDescent="0.45">
      <c r="A511" s="125" t="s">
        <v>17</v>
      </c>
      <c r="B511" s="14" t="s">
        <v>4</v>
      </c>
      <c r="C511" s="127" t="s">
        <v>18</v>
      </c>
      <c r="D511" s="14" t="s">
        <v>20</v>
      </c>
      <c r="E511" s="129">
        <f>41661+(7*364+7)</f>
        <v>44216</v>
      </c>
      <c r="F511" s="15">
        <v>340.95</v>
      </c>
      <c r="G511" s="130">
        <v>4</v>
      </c>
      <c r="H511" s="123">
        <f t="shared" si="8"/>
        <v>1363.8</v>
      </c>
      <c r="I511" s="16"/>
      <c r="J511" s="16"/>
      <c r="K511" s="16"/>
      <c r="L511" s="16"/>
      <c r="M511" s="16"/>
      <c r="N511" s="16"/>
      <c r="O511" s="16"/>
      <c r="P511" s="16"/>
      <c r="Q511" s="16"/>
      <c r="R511" s="16"/>
      <c r="S511" s="16"/>
      <c r="T511" s="16"/>
      <c r="U511" s="16"/>
      <c r="V511" s="16"/>
      <c r="W511" s="17"/>
    </row>
    <row r="512" spans="1:23" x14ac:dyDescent="0.45">
      <c r="A512" s="125" t="s">
        <v>17</v>
      </c>
      <c r="B512" s="14" t="s">
        <v>2</v>
      </c>
      <c r="C512" s="127" t="s">
        <v>18</v>
      </c>
      <c r="D512" s="14" t="s">
        <v>23</v>
      </c>
      <c r="E512" s="129">
        <f>42103+(7*364+7)</f>
        <v>44658</v>
      </c>
      <c r="F512" s="15">
        <v>340.95</v>
      </c>
      <c r="G512" s="130">
        <v>4</v>
      </c>
      <c r="H512" s="123">
        <f t="shared" si="8"/>
        <v>1363.8</v>
      </c>
      <c r="I512" s="16"/>
      <c r="J512" s="16"/>
      <c r="K512" s="16"/>
      <c r="L512" s="16"/>
      <c r="M512" s="16"/>
      <c r="N512" s="16"/>
      <c r="O512" s="16"/>
      <c r="P512" s="16"/>
      <c r="Q512" s="16"/>
      <c r="R512" s="16"/>
      <c r="S512" s="16"/>
      <c r="T512" s="16"/>
      <c r="U512" s="16"/>
      <c r="V512" s="16"/>
      <c r="W512" s="17"/>
    </row>
    <row r="513" spans="1:23" x14ac:dyDescent="0.45">
      <c r="A513" s="125" t="s">
        <v>34</v>
      </c>
      <c r="B513" s="14" t="s">
        <v>1</v>
      </c>
      <c r="C513" s="127" t="s">
        <v>32</v>
      </c>
      <c r="D513" s="14" t="s">
        <v>20</v>
      </c>
      <c r="E513" s="129">
        <f>41986+(7*364+7)</f>
        <v>44541</v>
      </c>
      <c r="F513" s="15">
        <v>79.989999999999995</v>
      </c>
      <c r="G513" s="130">
        <v>6</v>
      </c>
      <c r="H513" s="123">
        <f t="shared" si="8"/>
        <v>479.93999999999994</v>
      </c>
      <c r="I513" s="16"/>
      <c r="J513" s="16"/>
      <c r="K513" s="16"/>
      <c r="L513" s="16"/>
      <c r="M513" s="16"/>
      <c r="N513" s="16"/>
      <c r="O513" s="16"/>
      <c r="P513" s="16"/>
      <c r="Q513" s="16"/>
      <c r="R513" s="16"/>
      <c r="S513" s="16"/>
      <c r="T513" s="16"/>
      <c r="U513" s="16"/>
      <c r="V513" s="16"/>
      <c r="W513" s="17"/>
    </row>
    <row r="514" spans="1:23" x14ac:dyDescent="0.45">
      <c r="A514" s="125" t="s">
        <v>33</v>
      </c>
      <c r="B514" s="14" t="s">
        <v>0</v>
      </c>
      <c r="C514" s="127" t="s">
        <v>18</v>
      </c>
      <c r="D514" s="14" t="s">
        <v>23</v>
      </c>
      <c r="E514" s="129">
        <f>41962+(7*364+7)</f>
        <v>44517</v>
      </c>
      <c r="F514" s="15">
        <v>168.95</v>
      </c>
      <c r="G514" s="130">
        <v>5</v>
      </c>
      <c r="H514" s="123">
        <f t="shared" si="8"/>
        <v>844.75</v>
      </c>
      <c r="I514" s="16"/>
      <c r="J514" s="16"/>
      <c r="K514" s="16"/>
      <c r="L514" s="16"/>
      <c r="M514" s="16"/>
      <c r="N514" s="16"/>
      <c r="O514" s="16"/>
      <c r="P514" s="16"/>
      <c r="Q514" s="16"/>
      <c r="R514" s="16"/>
      <c r="S514" s="16"/>
      <c r="T514" s="16"/>
      <c r="U514" s="16"/>
      <c r="V514" s="16"/>
      <c r="W514" s="17"/>
    </row>
    <row r="515" spans="1:23" x14ac:dyDescent="0.45">
      <c r="A515" s="125" t="s">
        <v>25</v>
      </c>
      <c r="B515" s="14" t="s">
        <v>4</v>
      </c>
      <c r="C515" s="127" t="s">
        <v>32</v>
      </c>
      <c r="D515" s="14" t="s">
        <v>22</v>
      </c>
      <c r="E515" s="129">
        <f>41786+(7*364+7)</f>
        <v>44341</v>
      </c>
      <c r="F515" s="15">
        <v>340.95</v>
      </c>
      <c r="G515" s="130">
        <v>3</v>
      </c>
      <c r="H515" s="123">
        <f t="shared" ref="H515:H578" si="9">F515*G515</f>
        <v>1022.8499999999999</v>
      </c>
      <c r="I515" s="16"/>
      <c r="J515" s="16"/>
      <c r="K515" s="16"/>
      <c r="L515" s="16"/>
      <c r="M515" s="16"/>
      <c r="N515" s="16"/>
      <c r="O515" s="16"/>
      <c r="P515" s="16"/>
      <c r="Q515" s="16"/>
      <c r="R515" s="16"/>
      <c r="S515" s="16"/>
      <c r="T515" s="16"/>
      <c r="U515" s="16"/>
      <c r="V515" s="16"/>
      <c r="W515" s="17"/>
    </row>
    <row r="516" spans="1:23" x14ac:dyDescent="0.45">
      <c r="A516" s="125" t="s">
        <v>7</v>
      </c>
      <c r="B516" s="14" t="s">
        <v>4</v>
      </c>
      <c r="C516" s="127" t="s">
        <v>27</v>
      </c>
      <c r="D516" s="14" t="s">
        <v>20</v>
      </c>
      <c r="E516" s="129">
        <f>42301+(7*364+7)</f>
        <v>44856</v>
      </c>
      <c r="F516" s="15">
        <v>340.95</v>
      </c>
      <c r="G516" s="130">
        <v>6</v>
      </c>
      <c r="H516" s="123">
        <f t="shared" si="9"/>
        <v>2045.6999999999998</v>
      </c>
      <c r="I516" s="16"/>
      <c r="J516" s="16"/>
      <c r="K516" s="16"/>
      <c r="L516" s="16"/>
      <c r="M516" s="16"/>
      <c r="N516" s="16"/>
      <c r="O516" s="16"/>
      <c r="P516" s="16"/>
      <c r="Q516" s="16"/>
      <c r="R516" s="16"/>
      <c r="S516" s="16"/>
      <c r="T516" s="16"/>
      <c r="U516" s="16"/>
      <c r="V516" s="16"/>
      <c r="W516" s="17"/>
    </row>
    <row r="517" spans="1:23" x14ac:dyDescent="0.45">
      <c r="A517" s="125" t="s">
        <v>34</v>
      </c>
      <c r="B517" s="14" t="s">
        <v>3</v>
      </c>
      <c r="C517" s="127" t="s">
        <v>32</v>
      </c>
      <c r="D517" s="14" t="s">
        <v>19</v>
      </c>
      <c r="E517" s="129">
        <f>42012+(7*364+7)</f>
        <v>44567</v>
      </c>
      <c r="F517" s="15">
        <v>799.95</v>
      </c>
      <c r="G517" s="130">
        <v>18</v>
      </c>
      <c r="H517" s="123">
        <f t="shared" si="9"/>
        <v>14399.1</v>
      </c>
      <c r="I517" s="16"/>
      <c r="J517" s="16"/>
      <c r="K517" s="16"/>
      <c r="L517" s="16"/>
      <c r="M517" s="16"/>
      <c r="N517" s="16"/>
      <c r="O517" s="16"/>
      <c r="P517" s="16"/>
      <c r="Q517" s="16"/>
      <c r="R517" s="16"/>
      <c r="S517" s="16"/>
      <c r="T517" s="16"/>
      <c r="U517" s="16"/>
      <c r="V517" s="16"/>
      <c r="W517" s="17"/>
    </row>
    <row r="518" spans="1:23" x14ac:dyDescent="0.45">
      <c r="A518" s="125" t="s">
        <v>6</v>
      </c>
      <c r="B518" s="14" t="s">
        <v>2</v>
      </c>
      <c r="C518" s="127" t="s">
        <v>29</v>
      </c>
      <c r="D518" s="14" t="s">
        <v>20</v>
      </c>
      <c r="E518" s="129">
        <f>41836+(7*364+7)</f>
        <v>44391</v>
      </c>
      <c r="F518" s="15">
        <v>340.95</v>
      </c>
      <c r="G518" s="130">
        <v>6</v>
      </c>
      <c r="H518" s="123">
        <f t="shared" si="9"/>
        <v>2045.6999999999998</v>
      </c>
      <c r="I518" s="16"/>
      <c r="J518" s="16"/>
      <c r="K518" s="16"/>
      <c r="L518" s="16"/>
      <c r="M518" s="16"/>
      <c r="N518" s="16"/>
      <c r="O518" s="16"/>
      <c r="P518" s="16"/>
      <c r="Q518" s="16"/>
      <c r="R518" s="16"/>
      <c r="S518" s="16"/>
      <c r="T518" s="16"/>
      <c r="U518" s="16"/>
      <c r="V518" s="16"/>
      <c r="W518" s="17"/>
    </row>
    <row r="519" spans="1:23" x14ac:dyDescent="0.45">
      <c r="A519" s="125" t="s">
        <v>26</v>
      </c>
      <c r="B519" s="14" t="s">
        <v>4</v>
      </c>
      <c r="C519" s="127" t="s">
        <v>27</v>
      </c>
      <c r="D519" s="14" t="s">
        <v>22</v>
      </c>
      <c r="E519" s="129">
        <f>41770+(7*364+7)</f>
        <v>44325</v>
      </c>
      <c r="F519" s="15">
        <v>340.95</v>
      </c>
      <c r="G519" s="130">
        <v>15</v>
      </c>
      <c r="H519" s="123">
        <f t="shared" si="9"/>
        <v>5114.25</v>
      </c>
      <c r="I519" s="16"/>
      <c r="J519" s="16"/>
      <c r="K519" s="16"/>
      <c r="L519" s="16"/>
      <c r="M519" s="16"/>
      <c r="N519" s="16"/>
      <c r="O519" s="16"/>
      <c r="P519" s="16"/>
      <c r="Q519" s="16"/>
      <c r="R519" s="16"/>
      <c r="S519" s="16"/>
      <c r="T519" s="16"/>
      <c r="U519" s="16"/>
      <c r="V519" s="16"/>
      <c r="W519" s="17"/>
    </row>
    <row r="520" spans="1:23" x14ac:dyDescent="0.45">
      <c r="A520" s="125" t="s">
        <v>16</v>
      </c>
      <c r="B520" s="14" t="s">
        <v>2</v>
      </c>
      <c r="C520" s="127" t="s">
        <v>29</v>
      </c>
      <c r="D520" s="14" t="s">
        <v>20</v>
      </c>
      <c r="E520" s="129">
        <f>42290+(7*364+7)</f>
        <v>44845</v>
      </c>
      <c r="F520" s="15">
        <v>340.95</v>
      </c>
      <c r="G520" s="130">
        <v>4</v>
      </c>
      <c r="H520" s="123">
        <f t="shared" si="9"/>
        <v>1363.8</v>
      </c>
      <c r="I520" s="16"/>
      <c r="J520" s="16"/>
      <c r="K520" s="16"/>
      <c r="L520" s="16"/>
      <c r="M520" s="16"/>
      <c r="N520" s="16"/>
      <c r="O520" s="16"/>
      <c r="P520" s="16"/>
      <c r="Q520" s="16"/>
      <c r="R520" s="16"/>
      <c r="S520" s="16"/>
      <c r="T520" s="16"/>
      <c r="U520" s="16"/>
      <c r="V520" s="16"/>
      <c r="W520" s="17"/>
    </row>
    <row r="521" spans="1:23" x14ac:dyDescent="0.45">
      <c r="A521" s="125" t="s">
        <v>26</v>
      </c>
      <c r="B521" s="14" t="s">
        <v>1</v>
      </c>
      <c r="C521" s="127" t="s">
        <v>27</v>
      </c>
      <c r="D521" s="14" t="s">
        <v>20</v>
      </c>
      <c r="E521" s="129">
        <f>41928+(7*364+7)</f>
        <v>44483</v>
      </c>
      <c r="F521" s="15">
        <v>79.989999999999995</v>
      </c>
      <c r="G521" s="130">
        <v>4</v>
      </c>
      <c r="H521" s="123">
        <f t="shared" si="9"/>
        <v>319.95999999999998</v>
      </c>
      <c r="I521" s="16"/>
      <c r="J521" s="16"/>
      <c r="K521" s="16"/>
      <c r="L521" s="16"/>
      <c r="M521" s="16"/>
      <c r="N521" s="16"/>
      <c r="O521" s="16"/>
      <c r="P521" s="16"/>
      <c r="Q521" s="16"/>
      <c r="R521" s="16"/>
      <c r="S521" s="16"/>
      <c r="T521" s="16"/>
      <c r="U521" s="16"/>
      <c r="V521" s="16"/>
      <c r="W521" s="17"/>
    </row>
    <row r="522" spans="1:23" x14ac:dyDescent="0.45">
      <c r="A522" s="125" t="s">
        <v>33</v>
      </c>
      <c r="B522" s="14" t="s">
        <v>0</v>
      </c>
      <c r="C522" s="127" t="s">
        <v>18</v>
      </c>
      <c r="D522" s="14" t="s">
        <v>20</v>
      </c>
      <c r="E522" s="129">
        <f>42036+(7*364+7)</f>
        <v>44591</v>
      </c>
      <c r="F522" s="15">
        <v>168.95</v>
      </c>
      <c r="G522" s="130">
        <v>4</v>
      </c>
      <c r="H522" s="123">
        <f t="shared" si="9"/>
        <v>675.8</v>
      </c>
      <c r="I522" s="16"/>
      <c r="J522" s="16"/>
      <c r="K522" s="16"/>
      <c r="L522" s="16"/>
      <c r="M522" s="16"/>
      <c r="N522" s="16"/>
      <c r="O522" s="16"/>
      <c r="P522" s="16"/>
      <c r="Q522" s="16"/>
      <c r="R522" s="16"/>
      <c r="S522" s="16"/>
      <c r="T522" s="16"/>
      <c r="U522" s="16"/>
      <c r="V522" s="16"/>
      <c r="W522" s="17"/>
    </row>
    <row r="523" spans="1:23" x14ac:dyDescent="0.45">
      <c r="A523" s="125" t="s">
        <v>25</v>
      </c>
      <c r="B523" s="14" t="s">
        <v>1</v>
      </c>
      <c r="C523" s="127" t="s">
        <v>32</v>
      </c>
      <c r="D523" s="14" t="s">
        <v>21</v>
      </c>
      <c r="E523" s="129">
        <f>42209+(7*364+7)</f>
        <v>44764</v>
      </c>
      <c r="F523" s="15">
        <v>79.989999999999995</v>
      </c>
      <c r="G523" s="130">
        <v>2</v>
      </c>
      <c r="H523" s="123">
        <f t="shared" si="9"/>
        <v>159.97999999999999</v>
      </c>
      <c r="I523" s="16"/>
      <c r="J523" s="16"/>
      <c r="K523" s="16"/>
      <c r="L523" s="16"/>
      <c r="M523" s="16"/>
      <c r="N523" s="16"/>
      <c r="O523" s="16"/>
      <c r="P523" s="16"/>
      <c r="Q523" s="16"/>
      <c r="R523" s="16"/>
      <c r="S523" s="16"/>
      <c r="T523" s="16"/>
      <c r="U523" s="16"/>
      <c r="V523" s="16"/>
      <c r="W523" s="17"/>
    </row>
    <row r="524" spans="1:23" x14ac:dyDescent="0.45">
      <c r="A524" s="125" t="s">
        <v>25</v>
      </c>
      <c r="B524" s="14" t="s">
        <v>2</v>
      </c>
      <c r="C524" s="127" t="s">
        <v>32</v>
      </c>
      <c r="D524" s="14" t="s">
        <v>19</v>
      </c>
      <c r="E524" s="129">
        <f>41676+(7*364+7)</f>
        <v>44231</v>
      </c>
      <c r="F524" s="15">
        <v>340.95</v>
      </c>
      <c r="G524" s="130">
        <v>7</v>
      </c>
      <c r="H524" s="123">
        <f t="shared" si="9"/>
        <v>2386.65</v>
      </c>
      <c r="I524" s="16"/>
      <c r="J524" s="16"/>
      <c r="K524" s="16"/>
      <c r="L524" s="16"/>
      <c r="M524" s="16"/>
      <c r="N524" s="16"/>
      <c r="O524" s="16"/>
      <c r="P524" s="16"/>
      <c r="Q524" s="16"/>
      <c r="R524" s="16"/>
      <c r="S524" s="16"/>
      <c r="T524" s="16"/>
      <c r="U524" s="16"/>
      <c r="V524" s="16"/>
      <c r="W524" s="17"/>
    </row>
    <row r="525" spans="1:23" x14ac:dyDescent="0.45">
      <c r="A525" s="125" t="s">
        <v>26</v>
      </c>
      <c r="B525" s="14" t="s">
        <v>1</v>
      </c>
      <c r="C525" s="127" t="s">
        <v>27</v>
      </c>
      <c r="D525" s="14" t="s">
        <v>21</v>
      </c>
      <c r="E525" s="129">
        <f>42243+(7*364+7)</f>
        <v>44798</v>
      </c>
      <c r="F525" s="15">
        <v>79.989999999999995</v>
      </c>
      <c r="G525" s="130">
        <v>15</v>
      </c>
      <c r="H525" s="123">
        <f t="shared" si="9"/>
        <v>1199.8499999999999</v>
      </c>
      <c r="I525" s="16"/>
      <c r="J525" s="16"/>
      <c r="K525" s="16"/>
      <c r="L525" s="16"/>
      <c r="M525" s="16"/>
      <c r="N525" s="16"/>
      <c r="O525" s="16"/>
      <c r="P525" s="16"/>
      <c r="Q525" s="16"/>
      <c r="R525" s="16"/>
      <c r="S525" s="16"/>
      <c r="T525" s="16"/>
      <c r="U525" s="16"/>
      <c r="V525" s="16"/>
      <c r="W525" s="17"/>
    </row>
    <row r="526" spans="1:23" x14ac:dyDescent="0.45">
      <c r="A526" s="125" t="s">
        <v>16</v>
      </c>
      <c r="B526" s="14" t="s">
        <v>4</v>
      </c>
      <c r="C526" s="127" t="s">
        <v>29</v>
      </c>
      <c r="D526" s="14" t="s">
        <v>22</v>
      </c>
      <c r="E526" s="129">
        <f>42090+(7*364+7)</f>
        <v>44645</v>
      </c>
      <c r="F526" s="15">
        <v>340.95</v>
      </c>
      <c r="G526" s="130">
        <v>4</v>
      </c>
      <c r="H526" s="123">
        <f t="shared" si="9"/>
        <v>1363.8</v>
      </c>
      <c r="I526" s="16"/>
      <c r="J526" s="16"/>
      <c r="K526" s="16"/>
      <c r="L526" s="16"/>
      <c r="M526" s="16"/>
      <c r="N526" s="16"/>
      <c r="O526" s="16"/>
      <c r="P526" s="16"/>
      <c r="Q526" s="16"/>
      <c r="R526" s="16"/>
      <c r="S526" s="16"/>
      <c r="T526" s="16"/>
      <c r="U526" s="16"/>
      <c r="V526" s="16"/>
      <c r="W526" s="17"/>
    </row>
    <row r="527" spans="1:23" x14ac:dyDescent="0.45">
      <c r="A527" s="125" t="s">
        <v>25</v>
      </c>
      <c r="B527" s="14" t="s">
        <v>3</v>
      </c>
      <c r="C527" s="127" t="s">
        <v>32</v>
      </c>
      <c r="D527" s="14" t="s">
        <v>23</v>
      </c>
      <c r="E527" s="129">
        <f>41847+(7*364+7)</f>
        <v>44402</v>
      </c>
      <c r="F527" s="15">
        <v>799.95</v>
      </c>
      <c r="G527" s="130">
        <v>2</v>
      </c>
      <c r="H527" s="123">
        <f t="shared" si="9"/>
        <v>1599.9</v>
      </c>
      <c r="I527" s="16"/>
      <c r="J527" s="16"/>
      <c r="K527" s="16"/>
      <c r="L527" s="16"/>
      <c r="M527" s="16"/>
      <c r="N527" s="16"/>
      <c r="O527" s="16"/>
      <c r="P527" s="16"/>
      <c r="Q527" s="16"/>
      <c r="R527" s="16"/>
      <c r="S527" s="16"/>
      <c r="T527" s="16"/>
      <c r="U527" s="16"/>
      <c r="V527" s="16"/>
      <c r="W527" s="17"/>
    </row>
    <row r="528" spans="1:23" x14ac:dyDescent="0.45">
      <c r="A528" s="125" t="s">
        <v>30</v>
      </c>
      <c r="B528" s="14" t="s">
        <v>4</v>
      </c>
      <c r="C528" s="127" t="s">
        <v>18</v>
      </c>
      <c r="D528" s="14" t="s">
        <v>22</v>
      </c>
      <c r="E528" s="129">
        <f>41993+(7*364+7)</f>
        <v>44548</v>
      </c>
      <c r="F528" s="15">
        <v>340.95</v>
      </c>
      <c r="G528" s="130">
        <v>11</v>
      </c>
      <c r="H528" s="123">
        <f t="shared" si="9"/>
        <v>3750.45</v>
      </c>
      <c r="I528" s="16"/>
      <c r="J528" s="16"/>
      <c r="K528" s="16"/>
      <c r="L528" s="16"/>
      <c r="M528" s="16"/>
      <c r="N528" s="16"/>
      <c r="O528" s="16"/>
      <c r="P528" s="16"/>
      <c r="Q528" s="16"/>
      <c r="R528" s="16"/>
      <c r="S528" s="16"/>
      <c r="T528" s="16"/>
      <c r="U528" s="16"/>
      <c r="V528" s="16"/>
      <c r="W528" s="17"/>
    </row>
    <row r="529" spans="1:23" x14ac:dyDescent="0.45">
      <c r="A529" s="125" t="s">
        <v>35</v>
      </c>
      <c r="B529" s="14" t="s">
        <v>0</v>
      </c>
      <c r="C529" s="127" t="s">
        <v>29</v>
      </c>
      <c r="D529" s="14" t="s">
        <v>20</v>
      </c>
      <c r="E529" s="129">
        <f>42256+(7*364+7)</f>
        <v>44811</v>
      </c>
      <c r="F529" s="15">
        <v>168.95</v>
      </c>
      <c r="G529" s="130">
        <v>1</v>
      </c>
      <c r="H529" s="123">
        <f t="shared" si="9"/>
        <v>168.95</v>
      </c>
      <c r="I529" s="16"/>
      <c r="J529" s="16"/>
      <c r="K529" s="16"/>
      <c r="L529" s="16"/>
      <c r="M529" s="16"/>
      <c r="N529" s="16"/>
      <c r="O529" s="16"/>
      <c r="P529" s="16"/>
      <c r="Q529" s="16"/>
      <c r="R529" s="16"/>
      <c r="S529" s="16"/>
      <c r="T529" s="16"/>
      <c r="U529" s="16"/>
      <c r="V529" s="16"/>
      <c r="W529" s="17"/>
    </row>
    <row r="530" spans="1:23" x14ac:dyDescent="0.45">
      <c r="A530" s="125" t="s">
        <v>34</v>
      </c>
      <c r="B530" s="14" t="s">
        <v>2</v>
      </c>
      <c r="C530" s="127" t="s">
        <v>32</v>
      </c>
      <c r="D530" s="14" t="s">
        <v>21</v>
      </c>
      <c r="E530" s="129">
        <f>41923+(7*364+7)</f>
        <v>44478</v>
      </c>
      <c r="F530" s="15">
        <v>340.95</v>
      </c>
      <c r="G530" s="130">
        <v>12</v>
      </c>
      <c r="H530" s="123">
        <f t="shared" si="9"/>
        <v>4091.3999999999996</v>
      </c>
      <c r="I530" s="16"/>
      <c r="J530" s="16"/>
      <c r="K530" s="16"/>
      <c r="L530" s="16"/>
      <c r="M530" s="16"/>
      <c r="N530" s="16"/>
      <c r="O530" s="16"/>
      <c r="P530" s="16"/>
      <c r="Q530" s="16"/>
      <c r="R530" s="16"/>
      <c r="S530" s="16"/>
      <c r="T530" s="16"/>
      <c r="U530" s="16"/>
      <c r="V530" s="16"/>
      <c r="W530" s="17"/>
    </row>
    <row r="531" spans="1:23" x14ac:dyDescent="0.45">
      <c r="A531" s="125" t="s">
        <v>25</v>
      </c>
      <c r="B531" s="14" t="s">
        <v>1</v>
      </c>
      <c r="C531" s="127" t="s">
        <v>32</v>
      </c>
      <c r="D531" s="14" t="s">
        <v>20</v>
      </c>
      <c r="E531" s="129">
        <f>42186+(7*364+7)</f>
        <v>44741</v>
      </c>
      <c r="F531" s="15">
        <v>79.989999999999995</v>
      </c>
      <c r="G531" s="130">
        <v>4</v>
      </c>
      <c r="H531" s="123">
        <f t="shared" si="9"/>
        <v>319.95999999999998</v>
      </c>
      <c r="I531" s="16"/>
      <c r="J531" s="16"/>
      <c r="K531" s="16"/>
      <c r="L531" s="16"/>
      <c r="M531" s="16"/>
      <c r="N531" s="16"/>
      <c r="O531" s="16"/>
      <c r="P531" s="16"/>
      <c r="Q531" s="16"/>
      <c r="R531" s="16"/>
      <c r="S531" s="16"/>
      <c r="T531" s="16"/>
      <c r="U531" s="16"/>
      <c r="V531" s="16"/>
      <c r="W531" s="17"/>
    </row>
    <row r="532" spans="1:23" x14ac:dyDescent="0.45">
      <c r="A532" s="125" t="s">
        <v>17</v>
      </c>
      <c r="B532" s="14" t="s">
        <v>4</v>
      </c>
      <c r="C532" s="127" t="s">
        <v>18</v>
      </c>
      <c r="D532" s="14" t="s">
        <v>21</v>
      </c>
      <c r="E532" s="129">
        <f>42333+(7*364+7)</f>
        <v>44888</v>
      </c>
      <c r="F532" s="15">
        <v>340.95</v>
      </c>
      <c r="G532" s="130">
        <v>10</v>
      </c>
      <c r="H532" s="123">
        <f t="shared" si="9"/>
        <v>3409.5</v>
      </c>
      <c r="I532" s="16"/>
      <c r="J532" s="16"/>
      <c r="K532" s="16"/>
      <c r="L532" s="16"/>
      <c r="M532" s="16"/>
      <c r="N532" s="16"/>
      <c r="O532" s="16"/>
      <c r="P532" s="16"/>
      <c r="Q532" s="16"/>
      <c r="R532" s="16"/>
      <c r="S532" s="16"/>
      <c r="T532" s="16"/>
      <c r="U532" s="16"/>
      <c r="V532" s="16"/>
      <c r="W532" s="17"/>
    </row>
    <row r="533" spans="1:23" x14ac:dyDescent="0.45">
      <c r="A533" s="125" t="s">
        <v>25</v>
      </c>
      <c r="B533" s="14" t="s">
        <v>4</v>
      </c>
      <c r="C533" s="127" t="s">
        <v>32</v>
      </c>
      <c r="D533" s="14" t="s">
        <v>23</v>
      </c>
      <c r="E533" s="129">
        <f>41738+(7*364+7)</f>
        <v>44293</v>
      </c>
      <c r="F533" s="15">
        <v>340.95</v>
      </c>
      <c r="G533" s="130">
        <v>11</v>
      </c>
      <c r="H533" s="123">
        <f t="shared" si="9"/>
        <v>3750.45</v>
      </c>
      <c r="I533" s="16"/>
      <c r="J533" s="16"/>
      <c r="K533" s="16"/>
      <c r="L533" s="16"/>
      <c r="M533" s="16"/>
      <c r="N533" s="16"/>
      <c r="O533" s="16"/>
      <c r="P533" s="16"/>
      <c r="Q533" s="16"/>
      <c r="R533" s="16"/>
      <c r="S533" s="16"/>
      <c r="T533" s="16"/>
      <c r="U533" s="16"/>
      <c r="V533" s="16"/>
      <c r="W533" s="17"/>
    </row>
    <row r="534" spans="1:23" x14ac:dyDescent="0.45">
      <c r="A534" s="125" t="s">
        <v>16</v>
      </c>
      <c r="B534" s="14" t="s">
        <v>0</v>
      </c>
      <c r="C534" s="127" t="s">
        <v>29</v>
      </c>
      <c r="D534" s="14" t="s">
        <v>19</v>
      </c>
      <c r="E534" s="129">
        <f>41844+(7*364+7)</f>
        <v>44399</v>
      </c>
      <c r="F534" s="15">
        <v>168.95</v>
      </c>
      <c r="G534" s="130">
        <v>7</v>
      </c>
      <c r="H534" s="123">
        <f t="shared" si="9"/>
        <v>1182.6499999999999</v>
      </c>
      <c r="I534" s="16"/>
      <c r="J534" s="16"/>
      <c r="K534" s="16"/>
      <c r="L534" s="16"/>
      <c r="M534" s="16"/>
      <c r="N534" s="16"/>
      <c r="O534" s="16"/>
      <c r="P534" s="16"/>
      <c r="Q534" s="16"/>
      <c r="R534" s="16"/>
      <c r="S534" s="16"/>
      <c r="T534" s="16"/>
      <c r="U534" s="16"/>
      <c r="V534" s="16"/>
      <c r="W534" s="17"/>
    </row>
    <row r="535" spans="1:23" x14ac:dyDescent="0.45">
      <c r="A535" s="125" t="s">
        <v>17</v>
      </c>
      <c r="B535" s="14" t="s">
        <v>0</v>
      </c>
      <c r="C535" s="127" t="s">
        <v>18</v>
      </c>
      <c r="D535" s="14" t="s">
        <v>23</v>
      </c>
      <c r="E535" s="129">
        <f>41920+(7*364+7)</f>
        <v>44475</v>
      </c>
      <c r="F535" s="15">
        <v>168.95</v>
      </c>
      <c r="G535" s="130">
        <v>4</v>
      </c>
      <c r="H535" s="123">
        <f t="shared" si="9"/>
        <v>675.8</v>
      </c>
      <c r="I535" s="16"/>
      <c r="J535" s="16"/>
      <c r="K535" s="16"/>
      <c r="L535" s="16"/>
      <c r="M535" s="16"/>
      <c r="N535" s="16"/>
      <c r="O535" s="16"/>
      <c r="P535" s="16"/>
      <c r="Q535" s="16"/>
      <c r="R535" s="16"/>
      <c r="S535" s="16"/>
      <c r="T535" s="16"/>
      <c r="U535" s="16"/>
      <c r="V535" s="16"/>
      <c r="W535" s="17"/>
    </row>
    <row r="536" spans="1:23" x14ac:dyDescent="0.45">
      <c r="A536" s="125" t="s">
        <v>25</v>
      </c>
      <c r="B536" s="14" t="s">
        <v>3</v>
      </c>
      <c r="C536" s="127" t="s">
        <v>32</v>
      </c>
      <c r="D536" s="14" t="s">
        <v>23</v>
      </c>
      <c r="E536" s="129">
        <f>42112+(7*364+7)</f>
        <v>44667</v>
      </c>
      <c r="F536" s="15">
        <v>799.95</v>
      </c>
      <c r="G536" s="130">
        <v>13</v>
      </c>
      <c r="H536" s="123">
        <f t="shared" si="9"/>
        <v>10399.35</v>
      </c>
      <c r="I536" s="16"/>
      <c r="J536" s="16"/>
      <c r="K536" s="16"/>
      <c r="L536" s="16"/>
      <c r="M536" s="16"/>
      <c r="N536" s="16"/>
      <c r="O536" s="16"/>
      <c r="P536" s="16"/>
      <c r="Q536" s="16"/>
      <c r="R536" s="16"/>
      <c r="S536" s="16"/>
      <c r="T536" s="16"/>
      <c r="U536" s="16"/>
      <c r="V536" s="16"/>
      <c r="W536" s="17"/>
    </row>
    <row r="537" spans="1:23" x14ac:dyDescent="0.45">
      <c r="A537" s="125" t="s">
        <v>25</v>
      </c>
      <c r="B537" s="14" t="s">
        <v>0</v>
      </c>
      <c r="C537" s="127" t="s">
        <v>32</v>
      </c>
      <c r="D537" s="14" t="s">
        <v>20</v>
      </c>
      <c r="E537" s="129">
        <f>42284+(7*364+7)</f>
        <v>44839</v>
      </c>
      <c r="F537" s="15">
        <v>168.95</v>
      </c>
      <c r="G537" s="130">
        <v>1</v>
      </c>
      <c r="H537" s="123">
        <f t="shared" si="9"/>
        <v>168.95</v>
      </c>
      <c r="I537" s="16"/>
      <c r="J537" s="16"/>
      <c r="K537" s="16"/>
      <c r="L537" s="16"/>
      <c r="M537" s="16"/>
      <c r="N537" s="16"/>
      <c r="O537" s="16"/>
      <c r="P537" s="16"/>
      <c r="Q537" s="16"/>
      <c r="R537" s="16"/>
      <c r="S537" s="16"/>
      <c r="T537" s="16"/>
      <c r="U537" s="16"/>
      <c r="V537" s="16"/>
      <c r="W537" s="17"/>
    </row>
    <row r="538" spans="1:23" x14ac:dyDescent="0.45">
      <c r="A538" s="125" t="s">
        <v>34</v>
      </c>
      <c r="B538" s="14" t="s">
        <v>1</v>
      </c>
      <c r="C538" s="127" t="s">
        <v>32</v>
      </c>
      <c r="D538" s="14" t="s">
        <v>21</v>
      </c>
      <c r="E538" s="129">
        <f>42151+(7*364+7)</f>
        <v>44706</v>
      </c>
      <c r="F538" s="15">
        <v>79.989999999999995</v>
      </c>
      <c r="G538" s="130">
        <v>2</v>
      </c>
      <c r="H538" s="123">
        <f t="shared" si="9"/>
        <v>159.97999999999999</v>
      </c>
      <c r="I538" s="16"/>
      <c r="J538" s="16"/>
      <c r="K538" s="16"/>
      <c r="L538" s="16"/>
      <c r="M538" s="16"/>
      <c r="N538" s="16"/>
      <c r="O538" s="16"/>
      <c r="P538" s="16"/>
      <c r="Q538" s="16"/>
      <c r="R538" s="16"/>
      <c r="S538" s="16"/>
      <c r="T538" s="16"/>
      <c r="U538" s="16"/>
      <c r="V538" s="16"/>
      <c r="W538" s="17"/>
    </row>
    <row r="539" spans="1:23" x14ac:dyDescent="0.45">
      <c r="A539" s="125" t="s">
        <v>25</v>
      </c>
      <c r="B539" s="14" t="s">
        <v>3</v>
      </c>
      <c r="C539" s="127" t="s">
        <v>32</v>
      </c>
      <c r="D539" s="14" t="s">
        <v>19</v>
      </c>
      <c r="E539" s="129">
        <f>41755+(7*364+7)</f>
        <v>44310</v>
      </c>
      <c r="F539" s="15">
        <v>799.95</v>
      </c>
      <c r="G539" s="130">
        <v>16</v>
      </c>
      <c r="H539" s="123">
        <f t="shared" si="9"/>
        <v>12799.2</v>
      </c>
      <c r="I539" s="16"/>
      <c r="J539" s="16"/>
      <c r="K539" s="16"/>
      <c r="L539" s="16"/>
      <c r="M539" s="16"/>
      <c r="N539" s="16"/>
      <c r="O539" s="16"/>
      <c r="P539" s="16"/>
      <c r="Q539" s="16"/>
      <c r="R539" s="16"/>
      <c r="S539" s="16"/>
      <c r="T539" s="16"/>
      <c r="U539" s="16"/>
      <c r="V539" s="16"/>
      <c r="W539" s="17"/>
    </row>
    <row r="540" spans="1:23" x14ac:dyDescent="0.45">
      <c r="A540" s="125" t="s">
        <v>35</v>
      </c>
      <c r="B540" s="14" t="s">
        <v>2</v>
      </c>
      <c r="C540" s="127" t="s">
        <v>29</v>
      </c>
      <c r="D540" s="14" t="s">
        <v>20</v>
      </c>
      <c r="E540" s="129">
        <f>41808+(7*364+7)</f>
        <v>44363</v>
      </c>
      <c r="F540" s="15">
        <v>340.95</v>
      </c>
      <c r="G540" s="130">
        <v>10</v>
      </c>
      <c r="H540" s="123">
        <f t="shared" si="9"/>
        <v>3409.5</v>
      </c>
      <c r="I540" s="16"/>
      <c r="J540" s="16"/>
      <c r="K540" s="16"/>
      <c r="L540" s="16"/>
      <c r="M540" s="16"/>
      <c r="N540" s="16"/>
      <c r="O540" s="16"/>
      <c r="P540" s="16"/>
      <c r="Q540" s="16"/>
      <c r="R540" s="16"/>
      <c r="S540" s="16"/>
      <c r="T540" s="16"/>
      <c r="U540" s="16"/>
      <c r="V540" s="16"/>
      <c r="W540" s="17"/>
    </row>
    <row r="541" spans="1:23" x14ac:dyDescent="0.45">
      <c r="A541" s="125" t="s">
        <v>17</v>
      </c>
      <c r="B541" s="14" t="s">
        <v>0</v>
      </c>
      <c r="C541" s="127" t="s">
        <v>18</v>
      </c>
      <c r="D541" s="14" t="s">
        <v>21</v>
      </c>
      <c r="E541" s="129">
        <f>42144+(7*364+7)</f>
        <v>44699</v>
      </c>
      <c r="F541" s="15">
        <v>168.95</v>
      </c>
      <c r="G541" s="130">
        <v>13</v>
      </c>
      <c r="H541" s="123">
        <f t="shared" si="9"/>
        <v>2196.35</v>
      </c>
      <c r="I541" s="16"/>
      <c r="J541" s="16"/>
      <c r="K541" s="16"/>
      <c r="L541" s="16"/>
      <c r="M541" s="16"/>
      <c r="N541" s="16"/>
      <c r="O541" s="16"/>
      <c r="P541" s="16"/>
      <c r="Q541" s="16"/>
      <c r="R541" s="16"/>
      <c r="S541" s="16"/>
      <c r="T541" s="16"/>
      <c r="U541" s="16"/>
      <c r="V541" s="16"/>
      <c r="W541" s="17"/>
    </row>
    <row r="542" spans="1:23" x14ac:dyDescent="0.45">
      <c r="A542" s="125" t="s">
        <v>35</v>
      </c>
      <c r="B542" s="14" t="s">
        <v>1</v>
      </c>
      <c r="C542" s="127" t="s">
        <v>29</v>
      </c>
      <c r="D542" s="14" t="s">
        <v>21</v>
      </c>
      <c r="E542" s="129">
        <f>42029+(7*364+7)</f>
        <v>44584</v>
      </c>
      <c r="F542" s="15">
        <v>79.989999999999995</v>
      </c>
      <c r="G542" s="130">
        <v>10</v>
      </c>
      <c r="H542" s="123">
        <f t="shared" si="9"/>
        <v>799.9</v>
      </c>
      <c r="I542" s="16"/>
      <c r="J542" s="16"/>
      <c r="K542" s="16"/>
      <c r="L542" s="16"/>
      <c r="M542" s="16"/>
      <c r="N542" s="16"/>
      <c r="O542" s="16"/>
      <c r="P542" s="16"/>
      <c r="Q542" s="16"/>
      <c r="R542" s="16"/>
      <c r="S542" s="16"/>
      <c r="T542" s="16"/>
      <c r="U542" s="16"/>
      <c r="V542" s="16"/>
      <c r="W542" s="17"/>
    </row>
    <row r="543" spans="1:23" x14ac:dyDescent="0.45">
      <c r="A543" s="125" t="s">
        <v>7</v>
      </c>
      <c r="B543" s="14" t="s">
        <v>0</v>
      </c>
      <c r="C543" s="127" t="s">
        <v>27</v>
      </c>
      <c r="D543" s="14" t="s">
        <v>20</v>
      </c>
      <c r="E543" s="129">
        <f>42018+(7*364+7)</f>
        <v>44573</v>
      </c>
      <c r="F543" s="15">
        <v>168.95</v>
      </c>
      <c r="G543" s="130">
        <v>15</v>
      </c>
      <c r="H543" s="123">
        <f t="shared" si="9"/>
        <v>2534.25</v>
      </c>
      <c r="I543" s="16"/>
      <c r="J543" s="16"/>
      <c r="K543" s="16"/>
      <c r="L543" s="16"/>
      <c r="M543" s="16"/>
      <c r="N543" s="16"/>
      <c r="O543" s="16"/>
      <c r="P543" s="16"/>
      <c r="Q543" s="16"/>
      <c r="R543" s="16"/>
      <c r="S543" s="16"/>
      <c r="T543" s="16"/>
      <c r="U543" s="16"/>
      <c r="V543" s="16"/>
      <c r="W543" s="17"/>
    </row>
    <row r="544" spans="1:23" x14ac:dyDescent="0.45">
      <c r="A544" s="125" t="s">
        <v>16</v>
      </c>
      <c r="B544" s="14" t="s">
        <v>3</v>
      </c>
      <c r="C544" s="127" t="s">
        <v>29</v>
      </c>
      <c r="D544" s="14" t="s">
        <v>22</v>
      </c>
      <c r="E544" s="129">
        <f>41825+(7*364+7)</f>
        <v>44380</v>
      </c>
      <c r="F544" s="15">
        <v>799.95</v>
      </c>
      <c r="G544" s="130">
        <v>2</v>
      </c>
      <c r="H544" s="123">
        <f t="shared" si="9"/>
        <v>1599.9</v>
      </c>
      <c r="I544" s="16"/>
      <c r="J544" s="16"/>
      <c r="K544" s="16"/>
      <c r="L544" s="16"/>
      <c r="M544" s="16"/>
      <c r="N544" s="16"/>
      <c r="O544" s="16"/>
      <c r="P544" s="16"/>
      <c r="Q544" s="16"/>
      <c r="R544" s="16"/>
      <c r="S544" s="16"/>
      <c r="T544" s="16"/>
      <c r="U544" s="16"/>
      <c r="V544" s="16"/>
      <c r="W544" s="17"/>
    </row>
    <row r="545" spans="1:23" x14ac:dyDescent="0.45">
      <c r="A545" s="125" t="s">
        <v>26</v>
      </c>
      <c r="B545" s="14" t="s">
        <v>3</v>
      </c>
      <c r="C545" s="127" t="s">
        <v>27</v>
      </c>
      <c r="D545" s="14" t="s">
        <v>23</v>
      </c>
      <c r="E545" s="129">
        <f>41650+(7*364+7)</f>
        <v>44205</v>
      </c>
      <c r="F545" s="15">
        <v>799.95</v>
      </c>
      <c r="G545" s="130">
        <v>2</v>
      </c>
      <c r="H545" s="123">
        <f t="shared" si="9"/>
        <v>1599.9</v>
      </c>
      <c r="I545" s="16"/>
      <c r="J545" s="16"/>
      <c r="K545" s="16"/>
      <c r="L545" s="16"/>
      <c r="M545" s="16"/>
      <c r="N545" s="16"/>
      <c r="O545" s="16"/>
      <c r="P545" s="16"/>
      <c r="Q545" s="16"/>
      <c r="R545" s="16"/>
      <c r="S545" s="16"/>
      <c r="T545" s="16"/>
      <c r="U545" s="16"/>
      <c r="V545" s="16"/>
      <c r="W545" s="17"/>
    </row>
    <row r="546" spans="1:23" x14ac:dyDescent="0.45">
      <c r="A546" s="125" t="s">
        <v>25</v>
      </c>
      <c r="B546" s="14" t="s">
        <v>3</v>
      </c>
      <c r="C546" s="127" t="s">
        <v>32</v>
      </c>
      <c r="D546" s="14" t="s">
        <v>23</v>
      </c>
      <c r="E546" s="129">
        <f>41901+(7*364+7)</f>
        <v>44456</v>
      </c>
      <c r="F546" s="15">
        <v>799.95</v>
      </c>
      <c r="G546" s="130">
        <v>13</v>
      </c>
      <c r="H546" s="123">
        <f t="shared" si="9"/>
        <v>10399.35</v>
      </c>
      <c r="I546" s="16"/>
      <c r="J546" s="16"/>
      <c r="K546" s="16"/>
      <c r="L546" s="16"/>
      <c r="M546" s="16"/>
      <c r="N546" s="16"/>
      <c r="O546" s="16"/>
      <c r="P546" s="16"/>
      <c r="Q546" s="16"/>
      <c r="R546" s="16"/>
      <c r="S546" s="16"/>
      <c r="T546" s="16"/>
      <c r="U546" s="16"/>
      <c r="V546" s="16"/>
      <c r="W546" s="17"/>
    </row>
    <row r="547" spans="1:23" x14ac:dyDescent="0.45">
      <c r="A547" s="125" t="s">
        <v>16</v>
      </c>
      <c r="B547" s="14" t="s">
        <v>0</v>
      </c>
      <c r="C547" s="127" t="s">
        <v>29</v>
      </c>
      <c r="D547" s="14" t="s">
        <v>20</v>
      </c>
      <c r="E547" s="129">
        <f>41969+(7*364+7)</f>
        <v>44524</v>
      </c>
      <c r="F547" s="15">
        <v>168.95</v>
      </c>
      <c r="G547" s="130">
        <v>2</v>
      </c>
      <c r="H547" s="123">
        <f t="shared" si="9"/>
        <v>337.9</v>
      </c>
      <c r="I547" s="16"/>
      <c r="J547" s="16"/>
      <c r="K547" s="16"/>
      <c r="L547" s="16"/>
      <c r="M547" s="16"/>
      <c r="N547" s="16"/>
      <c r="O547" s="16"/>
      <c r="P547" s="16"/>
      <c r="Q547" s="16"/>
      <c r="R547" s="16"/>
      <c r="S547" s="16"/>
      <c r="T547" s="16"/>
      <c r="U547" s="16"/>
      <c r="V547" s="16"/>
      <c r="W547" s="17"/>
    </row>
    <row r="548" spans="1:23" x14ac:dyDescent="0.45">
      <c r="A548" s="125" t="s">
        <v>26</v>
      </c>
      <c r="B548" s="14" t="s">
        <v>0</v>
      </c>
      <c r="C548" s="127" t="s">
        <v>27</v>
      </c>
      <c r="D548" s="14" t="s">
        <v>21</v>
      </c>
      <c r="E548" s="129">
        <f>42326+(7*364+7)</f>
        <v>44881</v>
      </c>
      <c r="F548" s="15">
        <v>168.95</v>
      </c>
      <c r="G548" s="130">
        <v>8</v>
      </c>
      <c r="H548" s="123">
        <f t="shared" si="9"/>
        <v>1351.6</v>
      </c>
      <c r="I548" s="16"/>
      <c r="J548" s="16"/>
      <c r="K548" s="16"/>
      <c r="L548" s="16"/>
      <c r="M548" s="16"/>
      <c r="N548" s="16"/>
      <c r="O548" s="16"/>
      <c r="P548" s="16"/>
      <c r="Q548" s="16"/>
      <c r="R548" s="16"/>
      <c r="S548" s="16"/>
      <c r="T548" s="16"/>
      <c r="U548" s="16"/>
      <c r="V548" s="16"/>
      <c r="W548" s="17"/>
    </row>
    <row r="549" spans="1:23" x14ac:dyDescent="0.45">
      <c r="A549" s="125" t="s">
        <v>34</v>
      </c>
      <c r="B549" s="14" t="s">
        <v>4</v>
      </c>
      <c r="C549" s="127" t="s">
        <v>32</v>
      </c>
      <c r="D549" s="14" t="s">
        <v>20</v>
      </c>
      <c r="E549" s="129">
        <f>42000+(7*364+7)</f>
        <v>44555</v>
      </c>
      <c r="F549" s="15">
        <v>340.95</v>
      </c>
      <c r="G549" s="130">
        <v>3</v>
      </c>
      <c r="H549" s="123">
        <f t="shared" si="9"/>
        <v>1022.8499999999999</v>
      </c>
      <c r="I549" s="16"/>
      <c r="J549" s="16"/>
      <c r="K549" s="16"/>
      <c r="L549" s="16"/>
      <c r="M549" s="16"/>
      <c r="N549" s="16"/>
      <c r="O549" s="16"/>
      <c r="P549" s="16"/>
      <c r="Q549" s="16"/>
      <c r="R549" s="16"/>
      <c r="S549" s="16"/>
      <c r="T549" s="16"/>
      <c r="U549" s="16"/>
      <c r="V549" s="16"/>
      <c r="W549" s="17"/>
    </row>
    <row r="550" spans="1:23" x14ac:dyDescent="0.45">
      <c r="A550" s="125" t="s">
        <v>30</v>
      </c>
      <c r="B550" s="14" t="s">
        <v>2</v>
      </c>
      <c r="C550" s="127" t="s">
        <v>18</v>
      </c>
      <c r="D550" s="14" t="s">
        <v>21</v>
      </c>
      <c r="E550" s="129">
        <f>42021+(7*364+7)</f>
        <v>44576</v>
      </c>
      <c r="F550" s="15">
        <v>340.95</v>
      </c>
      <c r="G550" s="130">
        <v>2</v>
      </c>
      <c r="H550" s="123">
        <f t="shared" si="9"/>
        <v>681.9</v>
      </c>
      <c r="I550" s="16"/>
      <c r="J550" s="16"/>
      <c r="K550" s="16"/>
      <c r="L550" s="16"/>
      <c r="M550" s="16"/>
      <c r="N550" s="16"/>
      <c r="O550" s="16"/>
      <c r="P550" s="16"/>
      <c r="Q550" s="16"/>
      <c r="R550" s="16"/>
      <c r="S550" s="16"/>
      <c r="T550" s="16"/>
      <c r="U550" s="16"/>
      <c r="V550" s="16"/>
      <c r="W550" s="17"/>
    </row>
    <row r="551" spans="1:23" x14ac:dyDescent="0.45">
      <c r="A551" s="125" t="s">
        <v>33</v>
      </c>
      <c r="B551" s="14" t="s">
        <v>4</v>
      </c>
      <c r="C551" s="127" t="s">
        <v>18</v>
      </c>
      <c r="D551" s="14" t="s">
        <v>23</v>
      </c>
      <c r="E551" s="129">
        <f>41749+(7*364+7)</f>
        <v>44304</v>
      </c>
      <c r="F551" s="15">
        <v>340.95</v>
      </c>
      <c r="G551" s="130">
        <v>5</v>
      </c>
      <c r="H551" s="123">
        <f t="shared" si="9"/>
        <v>1704.75</v>
      </c>
      <c r="I551" s="16"/>
      <c r="J551" s="16"/>
      <c r="K551" s="16"/>
      <c r="L551" s="16"/>
      <c r="M551" s="16"/>
      <c r="N551" s="16"/>
      <c r="O551" s="16"/>
      <c r="P551" s="16"/>
      <c r="Q551" s="16"/>
      <c r="R551" s="16"/>
      <c r="S551" s="16"/>
      <c r="T551" s="16"/>
      <c r="U551" s="16"/>
      <c r="V551" s="16"/>
      <c r="W551" s="17"/>
    </row>
    <row r="552" spans="1:23" x14ac:dyDescent="0.45">
      <c r="A552" s="125" t="s">
        <v>33</v>
      </c>
      <c r="B552" s="14" t="s">
        <v>1</v>
      </c>
      <c r="C552" s="127" t="s">
        <v>18</v>
      </c>
      <c r="D552" s="14" t="s">
        <v>20</v>
      </c>
      <c r="E552" s="129">
        <f>41836+(7*364+7)</f>
        <v>44391</v>
      </c>
      <c r="F552" s="15">
        <v>79.989999999999995</v>
      </c>
      <c r="G552" s="130">
        <v>2</v>
      </c>
      <c r="H552" s="123">
        <f t="shared" si="9"/>
        <v>159.97999999999999</v>
      </c>
      <c r="I552" s="16"/>
      <c r="J552" s="16"/>
      <c r="K552" s="16"/>
      <c r="L552" s="16"/>
      <c r="M552" s="16"/>
      <c r="N552" s="16"/>
      <c r="O552" s="16"/>
      <c r="P552" s="16"/>
      <c r="Q552" s="16"/>
      <c r="R552" s="16"/>
      <c r="S552" s="16"/>
      <c r="T552" s="16"/>
      <c r="U552" s="16"/>
      <c r="V552" s="16"/>
      <c r="W552" s="17"/>
    </row>
    <row r="553" spans="1:23" x14ac:dyDescent="0.45">
      <c r="A553" s="125" t="s">
        <v>26</v>
      </c>
      <c r="B553" s="14" t="s">
        <v>3</v>
      </c>
      <c r="C553" s="127" t="s">
        <v>27</v>
      </c>
      <c r="D553" s="14" t="s">
        <v>19</v>
      </c>
      <c r="E553" s="129">
        <f>42335+(7*364+7)</f>
        <v>44890</v>
      </c>
      <c r="F553" s="15">
        <v>799.95</v>
      </c>
      <c r="G553" s="130">
        <v>18</v>
      </c>
      <c r="H553" s="123">
        <f t="shared" si="9"/>
        <v>14399.1</v>
      </c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  <c r="V553" s="16"/>
      <c r="W553" s="17"/>
    </row>
    <row r="554" spans="1:23" x14ac:dyDescent="0.45">
      <c r="A554" s="125" t="s">
        <v>16</v>
      </c>
      <c r="B554" s="14" t="s">
        <v>3</v>
      </c>
      <c r="C554" s="127" t="s">
        <v>29</v>
      </c>
      <c r="D554" s="14" t="s">
        <v>19</v>
      </c>
      <c r="E554" s="129">
        <f>42020+(7*364+7)</f>
        <v>44575</v>
      </c>
      <c r="F554" s="15">
        <v>799.95</v>
      </c>
      <c r="G554" s="130">
        <v>6</v>
      </c>
      <c r="H554" s="123">
        <f t="shared" si="9"/>
        <v>4799.7000000000007</v>
      </c>
      <c r="I554" s="16"/>
      <c r="J554" s="16"/>
      <c r="K554" s="16"/>
      <c r="L554" s="16"/>
      <c r="M554" s="16"/>
      <c r="N554" s="16"/>
      <c r="O554" s="16"/>
      <c r="P554" s="16"/>
      <c r="Q554" s="16"/>
      <c r="R554" s="16"/>
      <c r="S554" s="16"/>
      <c r="T554" s="16"/>
      <c r="U554" s="16"/>
      <c r="V554" s="16"/>
      <c r="W554" s="17"/>
    </row>
    <row r="555" spans="1:23" x14ac:dyDescent="0.45">
      <c r="A555" s="125" t="s">
        <v>25</v>
      </c>
      <c r="B555" s="14" t="s">
        <v>2</v>
      </c>
      <c r="C555" s="127" t="s">
        <v>32</v>
      </c>
      <c r="D555" s="14" t="s">
        <v>19</v>
      </c>
      <c r="E555" s="129">
        <f>41676+(7*364+7)</f>
        <v>44231</v>
      </c>
      <c r="F555" s="15">
        <v>340.95</v>
      </c>
      <c r="G555" s="130">
        <v>11</v>
      </c>
      <c r="H555" s="123">
        <f t="shared" si="9"/>
        <v>3750.45</v>
      </c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  <c r="V555" s="16"/>
      <c r="W555" s="17"/>
    </row>
    <row r="556" spans="1:23" x14ac:dyDescent="0.45">
      <c r="A556" s="125" t="s">
        <v>33</v>
      </c>
      <c r="B556" s="14" t="s">
        <v>4</v>
      </c>
      <c r="C556" s="127" t="s">
        <v>18</v>
      </c>
      <c r="D556" s="14" t="s">
        <v>21</v>
      </c>
      <c r="E556" s="129">
        <f>41934+(7*364+7)</f>
        <v>44489</v>
      </c>
      <c r="F556" s="15">
        <v>340.95</v>
      </c>
      <c r="G556" s="130">
        <v>2</v>
      </c>
      <c r="H556" s="123">
        <f t="shared" si="9"/>
        <v>681.9</v>
      </c>
      <c r="I556" s="16"/>
      <c r="J556" s="16"/>
      <c r="K556" s="16"/>
      <c r="L556" s="16"/>
      <c r="M556" s="16"/>
      <c r="N556" s="16"/>
      <c r="O556" s="16"/>
      <c r="P556" s="16"/>
      <c r="Q556" s="16"/>
      <c r="R556" s="16"/>
      <c r="S556" s="16"/>
      <c r="T556" s="16"/>
      <c r="U556" s="16"/>
      <c r="V556" s="16"/>
      <c r="W556" s="17"/>
    </row>
    <row r="557" spans="1:23" x14ac:dyDescent="0.45">
      <c r="A557" s="125" t="s">
        <v>28</v>
      </c>
      <c r="B557" s="14" t="s">
        <v>2</v>
      </c>
      <c r="C557" s="127" t="s">
        <v>32</v>
      </c>
      <c r="D557" s="14" t="s">
        <v>19</v>
      </c>
      <c r="E557" s="129">
        <f>42090+(7*364+7)</f>
        <v>44645</v>
      </c>
      <c r="F557" s="15">
        <v>340.95</v>
      </c>
      <c r="G557" s="130">
        <v>18</v>
      </c>
      <c r="H557" s="123">
        <f t="shared" si="9"/>
        <v>6137.0999999999995</v>
      </c>
      <c r="I557" s="16"/>
      <c r="J557" s="16"/>
      <c r="K557" s="16"/>
      <c r="L557" s="16"/>
      <c r="M557" s="16"/>
      <c r="N557" s="16"/>
      <c r="O557" s="16"/>
      <c r="P557" s="16"/>
      <c r="Q557" s="16"/>
      <c r="R557" s="16"/>
      <c r="S557" s="16"/>
      <c r="T557" s="16"/>
      <c r="U557" s="16"/>
      <c r="V557" s="16"/>
      <c r="W557" s="17"/>
    </row>
    <row r="558" spans="1:23" x14ac:dyDescent="0.45">
      <c r="A558" s="125" t="s">
        <v>34</v>
      </c>
      <c r="B558" s="14" t="s">
        <v>1</v>
      </c>
      <c r="C558" s="127" t="s">
        <v>32</v>
      </c>
      <c r="D558" s="14" t="s">
        <v>20</v>
      </c>
      <c r="E558" s="129">
        <f>41926+(7*364+7)</f>
        <v>44481</v>
      </c>
      <c r="F558" s="15">
        <v>79.989999999999995</v>
      </c>
      <c r="G558" s="130">
        <v>1</v>
      </c>
      <c r="H558" s="123">
        <f t="shared" si="9"/>
        <v>79.989999999999995</v>
      </c>
      <c r="I558" s="16"/>
      <c r="J558" s="16"/>
      <c r="K558" s="16"/>
      <c r="L558" s="16"/>
      <c r="M558" s="16"/>
      <c r="N558" s="16"/>
      <c r="O558" s="16"/>
      <c r="P558" s="16"/>
      <c r="Q558" s="16"/>
      <c r="R558" s="16"/>
      <c r="S558" s="16"/>
      <c r="T558" s="16"/>
      <c r="U558" s="16"/>
      <c r="V558" s="16"/>
      <c r="W558" s="17"/>
    </row>
    <row r="559" spans="1:23" x14ac:dyDescent="0.45">
      <c r="A559" s="125" t="s">
        <v>35</v>
      </c>
      <c r="B559" s="14" t="s">
        <v>1</v>
      </c>
      <c r="C559" s="127" t="s">
        <v>29</v>
      </c>
      <c r="D559" s="14" t="s">
        <v>23</v>
      </c>
      <c r="E559" s="129">
        <f>42041+(7*364+7)</f>
        <v>44596</v>
      </c>
      <c r="F559" s="15">
        <v>79.989999999999995</v>
      </c>
      <c r="G559" s="130">
        <v>3</v>
      </c>
      <c r="H559" s="123">
        <f t="shared" si="9"/>
        <v>239.96999999999997</v>
      </c>
      <c r="I559" s="16"/>
      <c r="J559" s="16"/>
      <c r="K559" s="16"/>
      <c r="L559" s="16"/>
      <c r="M559" s="16"/>
      <c r="N559" s="16"/>
      <c r="O559" s="16"/>
      <c r="P559" s="16"/>
      <c r="Q559" s="16"/>
      <c r="R559" s="16"/>
      <c r="S559" s="16"/>
      <c r="T559" s="16"/>
      <c r="U559" s="16"/>
      <c r="V559" s="16"/>
      <c r="W559" s="17"/>
    </row>
    <row r="560" spans="1:23" x14ac:dyDescent="0.45">
      <c r="A560" s="125" t="s">
        <v>30</v>
      </c>
      <c r="B560" s="14" t="s">
        <v>1</v>
      </c>
      <c r="C560" s="127" t="s">
        <v>18</v>
      </c>
      <c r="D560" s="14" t="s">
        <v>23</v>
      </c>
      <c r="E560" s="129">
        <f>41794+(7*364+7)</f>
        <v>44349</v>
      </c>
      <c r="F560" s="15">
        <v>79.989999999999995</v>
      </c>
      <c r="G560" s="130">
        <v>12</v>
      </c>
      <c r="H560" s="123">
        <f t="shared" si="9"/>
        <v>959.87999999999988</v>
      </c>
      <c r="I560" s="16"/>
      <c r="J560" s="16"/>
      <c r="K560" s="16"/>
      <c r="L560" s="16"/>
      <c r="M560" s="16"/>
      <c r="N560" s="16"/>
      <c r="O560" s="16"/>
      <c r="P560" s="16"/>
      <c r="Q560" s="16"/>
      <c r="R560" s="16"/>
      <c r="S560" s="16"/>
      <c r="T560" s="16"/>
      <c r="U560" s="16"/>
      <c r="V560" s="16"/>
      <c r="W560" s="17"/>
    </row>
    <row r="561" spans="1:23" x14ac:dyDescent="0.45">
      <c r="A561" s="125" t="s">
        <v>33</v>
      </c>
      <c r="B561" s="14" t="s">
        <v>4</v>
      </c>
      <c r="C561" s="127" t="s">
        <v>18</v>
      </c>
      <c r="D561" s="14" t="s">
        <v>20</v>
      </c>
      <c r="E561" s="129">
        <f>42232+(7*364+7)</f>
        <v>44787</v>
      </c>
      <c r="F561" s="15">
        <v>340.95</v>
      </c>
      <c r="G561" s="130">
        <v>9</v>
      </c>
      <c r="H561" s="123">
        <f t="shared" si="9"/>
        <v>3068.5499999999997</v>
      </c>
      <c r="I561" s="16"/>
      <c r="J561" s="16"/>
      <c r="K561" s="16"/>
      <c r="L561" s="16"/>
      <c r="M561" s="16"/>
      <c r="N561" s="16"/>
      <c r="O561" s="16"/>
      <c r="P561" s="16"/>
      <c r="Q561" s="16"/>
      <c r="R561" s="16"/>
      <c r="S561" s="16"/>
      <c r="T561" s="16"/>
      <c r="U561" s="16"/>
      <c r="V561" s="16"/>
      <c r="W561" s="17"/>
    </row>
    <row r="562" spans="1:23" x14ac:dyDescent="0.45">
      <c r="A562" s="125" t="s">
        <v>30</v>
      </c>
      <c r="B562" s="14" t="s">
        <v>1</v>
      </c>
      <c r="C562" s="127" t="s">
        <v>18</v>
      </c>
      <c r="D562" s="14" t="s">
        <v>22</v>
      </c>
      <c r="E562" s="129">
        <f>41748+(7*364+7)</f>
        <v>44303</v>
      </c>
      <c r="F562" s="15">
        <v>79.989999999999995</v>
      </c>
      <c r="G562" s="130">
        <v>8</v>
      </c>
      <c r="H562" s="123">
        <f t="shared" si="9"/>
        <v>639.91999999999996</v>
      </c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  <c r="V562" s="16"/>
      <c r="W562" s="17"/>
    </row>
    <row r="563" spans="1:23" x14ac:dyDescent="0.45">
      <c r="A563" s="125" t="s">
        <v>7</v>
      </c>
      <c r="B563" s="14" t="s">
        <v>1</v>
      </c>
      <c r="C563" s="127" t="s">
        <v>27</v>
      </c>
      <c r="D563" s="14" t="s">
        <v>20</v>
      </c>
      <c r="E563" s="129">
        <f>42225+(7*364+7)</f>
        <v>44780</v>
      </c>
      <c r="F563" s="15">
        <v>79.989999999999995</v>
      </c>
      <c r="G563" s="130">
        <v>8</v>
      </c>
      <c r="H563" s="123">
        <f t="shared" si="9"/>
        <v>639.91999999999996</v>
      </c>
      <c r="I563" s="16"/>
      <c r="J563" s="16"/>
      <c r="K563" s="16"/>
      <c r="L563" s="16"/>
      <c r="M563" s="16"/>
      <c r="N563" s="16"/>
      <c r="O563" s="16"/>
      <c r="P563" s="16"/>
      <c r="Q563" s="16"/>
      <c r="R563" s="16"/>
      <c r="S563" s="16"/>
      <c r="T563" s="16"/>
      <c r="U563" s="16"/>
      <c r="V563" s="16"/>
      <c r="W563" s="17"/>
    </row>
    <row r="564" spans="1:23" x14ac:dyDescent="0.45">
      <c r="A564" s="125" t="s">
        <v>31</v>
      </c>
      <c r="B564" s="14" t="s">
        <v>1</v>
      </c>
      <c r="C564" s="127" t="s">
        <v>32</v>
      </c>
      <c r="D564" s="14" t="s">
        <v>19</v>
      </c>
      <c r="E564" s="129">
        <f>42022+(7*364+7)</f>
        <v>44577</v>
      </c>
      <c r="F564" s="15">
        <v>79.989999999999995</v>
      </c>
      <c r="G564" s="130">
        <v>8</v>
      </c>
      <c r="H564" s="123">
        <f t="shared" si="9"/>
        <v>639.91999999999996</v>
      </c>
      <c r="I564" s="16"/>
      <c r="J564" s="16"/>
      <c r="K564" s="16"/>
      <c r="L564" s="16"/>
      <c r="M564" s="16"/>
      <c r="N564" s="16"/>
      <c r="O564" s="16"/>
      <c r="P564" s="16"/>
      <c r="Q564" s="16"/>
      <c r="R564" s="16"/>
      <c r="S564" s="16"/>
      <c r="T564" s="16"/>
      <c r="U564" s="16"/>
      <c r="V564" s="16"/>
      <c r="W564" s="17"/>
    </row>
    <row r="565" spans="1:23" x14ac:dyDescent="0.45">
      <c r="A565" s="125" t="s">
        <v>33</v>
      </c>
      <c r="B565" s="14" t="s">
        <v>1</v>
      </c>
      <c r="C565" s="127" t="s">
        <v>18</v>
      </c>
      <c r="D565" s="14" t="s">
        <v>19</v>
      </c>
      <c r="E565" s="129">
        <f>42116+(7*364+7)</f>
        <v>44671</v>
      </c>
      <c r="F565" s="15">
        <v>79.989999999999995</v>
      </c>
      <c r="G565" s="130">
        <v>7</v>
      </c>
      <c r="H565" s="123">
        <f t="shared" si="9"/>
        <v>559.92999999999995</v>
      </c>
      <c r="I565" s="16"/>
      <c r="J565" s="16"/>
      <c r="K565" s="16"/>
      <c r="L565" s="16"/>
      <c r="M565" s="16"/>
      <c r="N565" s="16"/>
      <c r="O565" s="16"/>
      <c r="P565" s="16"/>
      <c r="Q565" s="16"/>
      <c r="R565" s="16"/>
      <c r="S565" s="16"/>
      <c r="T565" s="16"/>
      <c r="U565" s="16"/>
      <c r="V565" s="16"/>
      <c r="W565" s="17"/>
    </row>
    <row r="566" spans="1:23" x14ac:dyDescent="0.45">
      <c r="A566" s="125" t="s">
        <v>26</v>
      </c>
      <c r="B566" s="14" t="s">
        <v>4</v>
      </c>
      <c r="C566" s="127" t="s">
        <v>27</v>
      </c>
      <c r="D566" s="14" t="s">
        <v>23</v>
      </c>
      <c r="E566" s="129">
        <f>41877+(7*364+7)</f>
        <v>44432</v>
      </c>
      <c r="F566" s="15">
        <v>340.95</v>
      </c>
      <c r="G566" s="130">
        <v>5</v>
      </c>
      <c r="H566" s="123">
        <f t="shared" si="9"/>
        <v>1704.75</v>
      </c>
      <c r="I566" s="16"/>
      <c r="J566" s="16"/>
      <c r="K566" s="16"/>
      <c r="L566" s="16"/>
      <c r="M566" s="16"/>
      <c r="N566" s="16"/>
      <c r="O566" s="16"/>
      <c r="P566" s="16"/>
      <c r="Q566" s="16"/>
      <c r="R566" s="16"/>
      <c r="S566" s="16"/>
      <c r="T566" s="16"/>
      <c r="U566" s="16"/>
      <c r="V566" s="16"/>
      <c r="W566" s="17"/>
    </row>
    <row r="567" spans="1:23" x14ac:dyDescent="0.45">
      <c r="A567" s="125" t="s">
        <v>31</v>
      </c>
      <c r="B567" s="14" t="s">
        <v>0</v>
      </c>
      <c r="C567" s="127" t="s">
        <v>32</v>
      </c>
      <c r="D567" s="14" t="s">
        <v>22</v>
      </c>
      <c r="E567" s="129">
        <f>42145+(7*364+7)</f>
        <v>44700</v>
      </c>
      <c r="F567" s="15">
        <v>168.95</v>
      </c>
      <c r="G567" s="130">
        <v>6</v>
      </c>
      <c r="H567" s="123">
        <f t="shared" si="9"/>
        <v>1013.6999999999999</v>
      </c>
      <c r="I567" s="16"/>
      <c r="J567" s="16"/>
      <c r="K567" s="16"/>
      <c r="L567" s="16"/>
      <c r="M567" s="16"/>
      <c r="N567" s="16"/>
      <c r="O567" s="16"/>
      <c r="P567" s="16"/>
      <c r="Q567" s="16"/>
      <c r="R567" s="16"/>
      <c r="S567" s="16"/>
      <c r="T567" s="16"/>
      <c r="U567" s="16"/>
      <c r="V567" s="16"/>
      <c r="W567" s="17"/>
    </row>
    <row r="568" spans="1:23" x14ac:dyDescent="0.45">
      <c r="A568" s="125" t="s">
        <v>34</v>
      </c>
      <c r="B568" s="14" t="s">
        <v>3</v>
      </c>
      <c r="C568" s="127" t="s">
        <v>32</v>
      </c>
      <c r="D568" s="14" t="s">
        <v>21</v>
      </c>
      <c r="E568" s="129">
        <f>41906+(7*364+7)</f>
        <v>44461</v>
      </c>
      <c r="F568" s="15">
        <v>799.95</v>
      </c>
      <c r="G568" s="130">
        <v>4</v>
      </c>
      <c r="H568" s="123">
        <f t="shared" si="9"/>
        <v>3199.8</v>
      </c>
      <c r="I568" s="16"/>
      <c r="J568" s="16"/>
      <c r="K568" s="16"/>
      <c r="L568" s="16"/>
      <c r="M568" s="16"/>
      <c r="N568" s="16"/>
      <c r="O568" s="16"/>
      <c r="P568" s="16"/>
      <c r="Q568" s="16"/>
      <c r="R568" s="16"/>
      <c r="S568" s="16"/>
      <c r="T568" s="16"/>
      <c r="U568" s="16"/>
      <c r="V568" s="16"/>
      <c r="W568" s="17"/>
    </row>
    <row r="569" spans="1:23" x14ac:dyDescent="0.45">
      <c r="A569" s="125" t="s">
        <v>33</v>
      </c>
      <c r="B569" s="14" t="s">
        <v>0</v>
      </c>
      <c r="C569" s="127" t="s">
        <v>18</v>
      </c>
      <c r="D569" s="14" t="s">
        <v>19</v>
      </c>
      <c r="E569" s="129">
        <f>42014+(7*364+7)</f>
        <v>44569</v>
      </c>
      <c r="F569" s="15">
        <v>168.95</v>
      </c>
      <c r="G569" s="130">
        <v>16</v>
      </c>
      <c r="H569" s="123">
        <f t="shared" si="9"/>
        <v>2703.2</v>
      </c>
      <c r="I569" s="16"/>
      <c r="J569" s="16"/>
      <c r="K569" s="16"/>
      <c r="L569" s="16"/>
      <c r="M569" s="16"/>
      <c r="N569" s="16"/>
      <c r="O569" s="16"/>
      <c r="P569" s="16"/>
      <c r="Q569" s="16"/>
      <c r="R569" s="16"/>
      <c r="S569" s="16"/>
      <c r="T569" s="16"/>
      <c r="U569" s="16"/>
      <c r="V569" s="16"/>
      <c r="W569" s="17"/>
    </row>
    <row r="570" spans="1:23" x14ac:dyDescent="0.45">
      <c r="A570" s="125" t="s">
        <v>7</v>
      </c>
      <c r="B570" s="14" t="s">
        <v>0</v>
      </c>
      <c r="C570" s="127" t="s">
        <v>27</v>
      </c>
      <c r="D570" s="14" t="s">
        <v>19</v>
      </c>
      <c r="E570" s="129">
        <f>42018+(7*364+7)</f>
        <v>44573</v>
      </c>
      <c r="F570" s="15">
        <v>168.95</v>
      </c>
      <c r="G570" s="130">
        <v>13</v>
      </c>
      <c r="H570" s="123">
        <f t="shared" si="9"/>
        <v>2196.35</v>
      </c>
      <c r="I570" s="16"/>
      <c r="J570" s="16"/>
      <c r="K570" s="16"/>
      <c r="L570" s="16"/>
      <c r="M570" s="16"/>
      <c r="N570" s="16"/>
      <c r="O570" s="16"/>
      <c r="P570" s="16"/>
      <c r="Q570" s="16"/>
      <c r="R570" s="16"/>
      <c r="S570" s="16"/>
      <c r="T570" s="16"/>
      <c r="U570" s="16"/>
      <c r="V570" s="16"/>
      <c r="W570" s="17"/>
    </row>
    <row r="571" spans="1:23" x14ac:dyDescent="0.45">
      <c r="A571" s="125" t="s">
        <v>35</v>
      </c>
      <c r="B571" s="14" t="s">
        <v>4</v>
      </c>
      <c r="C571" s="127" t="s">
        <v>29</v>
      </c>
      <c r="D571" s="14" t="s">
        <v>20</v>
      </c>
      <c r="E571" s="129">
        <f>42097+(7*364+7)</f>
        <v>44652</v>
      </c>
      <c r="F571" s="15">
        <v>340.95</v>
      </c>
      <c r="G571" s="130">
        <v>6</v>
      </c>
      <c r="H571" s="123">
        <f t="shared" si="9"/>
        <v>2045.6999999999998</v>
      </c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  <c r="V571" s="16"/>
      <c r="W571" s="17"/>
    </row>
    <row r="572" spans="1:23" x14ac:dyDescent="0.45">
      <c r="A572" s="125" t="s">
        <v>31</v>
      </c>
      <c r="B572" s="14" t="s">
        <v>2</v>
      </c>
      <c r="C572" s="127" t="s">
        <v>32</v>
      </c>
      <c r="D572" s="14" t="s">
        <v>19</v>
      </c>
      <c r="E572" s="129">
        <f>42355+(7*364+7)</f>
        <v>44910</v>
      </c>
      <c r="F572" s="15">
        <v>340.95</v>
      </c>
      <c r="G572" s="130">
        <v>8</v>
      </c>
      <c r="H572" s="123">
        <f t="shared" si="9"/>
        <v>2727.6</v>
      </c>
      <c r="I572" s="16"/>
      <c r="J572" s="16"/>
      <c r="K572" s="16"/>
      <c r="L572" s="16"/>
      <c r="M572" s="16"/>
      <c r="N572" s="16"/>
      <c r="O572" s="16"/>
      <c r="P572" s="16"/>
      <c r="Q572" s="16"/>
      <c r="R572" s="16"/>
      <c r="S572" s="16"/>
      <c r="T572" s="16"/>
      <c r="U572" s="16"/>
      <c r="V572" s="16"/>
      <c r="W572" s="17"/>
    </row>
    <row r="573" spans="1:23" x14ac:dyDescent="0.45">
      <c r="A573" s="125" t="s">
        <v>33</v>
      </c>
      <c r="B573" s="14" t="s">
        <v>3</v>
      </c>
      <c r="C573" s="127" t="s">
        <v>18</v>
      </c>
      <c r="D573" s="14" t="s">
        <v>20</v>
      </c>
      <c r="E573" s="129">
        <f>41943+(7*364+7)</f>
        <v>44498</v>
      </c>
      <c r="F573" s="15">
        <v>799.95</v>
      </c>
      <c r="G573" s="130">
        <v>4</v>
      </c>
      <c r="H573" s="123">
        <f t="shared" si="9"/>
        <v>3199.8</v>
      </c>
      <c r="I573" s="16"/>
      <c r="J573" s="16"/>
      <c r="K573" s="16"/>
      <c r="L573" s="16"/>
      <c r="M573" s="16"/>
      <c r="N573" s="16"/>
      <c r="O573" s="16"/>
      <c r="P573" s="16"/>
      <c r="Q573" s="16"/>
      <c r="R573" s="16"/>
      <c r="S573" s="16"/>
      <c r="T573" s="16"/>
      <c r="U573" s="16"/>
      <c r="V573" s="16"/>
      <c r="W573" s="17"/>
    </row>
    <row r="574" spans="1:23" x14ac:dyDescent="0.45">
      <c r="A574" s="125" t="s">
        <v>30</v>
      </c>
      <c r="B574" s="14" t="s">
        <v>4</v>
      </c>
      <c r="C574" s="127" t="s">
        <v>18</v>
      </c>
      <c r="D574" s="14" t="s">
        <v>19</v>
      </c>
      <c r="E574" s="129">
        <f>41891+(7*364+7)</f>
        <v>44446</v>
      </c>
      <c r="F574" s="15">
        <v>340.95</v>
      </c>
      <c r="G574" s="130">
        <v>7</v>
      </c>
      <c r="H574" s="123">
        <f t="shared" si="9"/>
        <v>2386.65</v>
      </c>
      <c r="I574" s="16"/>
      <c r="J574" s="16"/>
      <c r="K574" s="16"/>
      <c r="L574" s="16"/>
      <c r="M574" s="16"/>
      <c r="N574" s="16"/>
      <c r="O574" s="16"/>
      <c r="P574" s="16"/>
      <c r="Q574" s="16"/>
      <c r="R574" s="16"/>
      <c r="S574" s="16"/>
      <c r="T574" s="16"/>
      <c r="U574" s="16"/>
      <c r="V574" s="16"/>
      <c r="W574" s="17"/>
    </row>
    <row r="575" spans="1:23" x14ac:dyDescent="0.45">
      <c r="A575" s="125" t="s">
        <v>30</v>
      </c>
      <c r="B575" s="14" t="s">
        <v>2</v>
      </c>
      <c r="C575" s="127" t="s">
        <v>18</v>
      </c>
      <c r="D575" s="14" t="s">
        <v>21</v>
      </c>
      <c r="E575" s="129">
        <f>41886+(7*364+7)</f>
        <v>44441</v>
      </c>
      <c r="F575" s="15">
        <v>340.95</v>
      </c>
      <c r="G575" s="130">
        <v>9</v>
      </c>
      <c r="H575" s="123">
        <f t="shared" si="9"/>
        <v>3068.5499999999997</v>
      </c>
      <c r="I575" s="16"/>
      <c r="J575" s="16"/>
      <c r="K575" s="16"/>
      <c r="L575" s="16"/>
      <c r="M575" s="16"/>
      <c r="N575" s="16"/>
      <c r="O575" s="16"/>
      <c r="P575" s="16"/>
      <c r="Q575" s="16"/>
      <c r="R575" s="16"/>
      <c r="S575" s="16"/>
      <c r="T575" s="16"/>
      <c r="U575" s="16"/>
      <c r="V575" s="16"/>
      <c r="W575" s="17"/>
    </row>
    <row r="576" spans="1:23" x14ac:dyDescent="0.45">
      <c r="A576" s="125" t="s">
        <v>30</v>
      </c>
      <c r="B576" s="14" t="s">
        <v>2</v>
      </c>
      <c r="C576" s="127" t="s">
        <v>18</v>
      </c>
      <c r="D576" s="14" t="s">
        <v>21</v>
      </c>
      <c r="E576" s="129">
        <f>41942+(7*364+7)</f>
        <v>44497</v>
      </c>
      <c r="F576" s="15">
        <v>340.95</v>
      </c>
      <c r="G576" s="130">
        <v>5</v>
      </c>
      <c r="H576" s="123">
        <f t="shared" si="9"/>
        <v>1704.75</v>
      </c>
      <c r="I576" s="16"/>
      <c r="J576" s="16"/>
      <c r="K576" s="16"/>
      <c r="L576" s="16"/>
      <c r="M576" s="16"/>
      <c r="N576" s="16"/>
      <c r="O576" s="16"/>
      <c r="P576" s="16"/>
      <c r="Q576" s="16"/>
      <c r="R576" s="16"/>
      <c r="S576" s="16"/>
      <c r="T576" s="16"/>
      <c r="U576" s="16"/>
      <c r="V576" s="16"/>
      <c r="W576" s="17"/>
    </row>
    <row r="577" spans="1:23" x14ac:dyDescent="0.45">
      <c r="A577" s="125" t="s">
        <v>28</v>
      </c>
      <c r="B577" s="14" t="s">
        <v>1</v>
      </c>
      <c r="C577" s="127" t="s">
        <v>32</v>
      </c>
      <c r="D577" s="14" t="s">
        <v>19</v>
      </c>
      <c r="E577" s="129">
        <f>42280+(7*364+7)</f>
        <v>44835</v>
      </c>
      <c r="F577" s="15">
        <v>79.989999999999995</v>
      </c>
      <c r="G577" s="130">
        <v>19</v>
      </c>
      <c r="H577" s="123">
        <f t="shared" si="9"/>
        <v>1519.81</v>
      </c>
      <c r="I577" s="16"/>
      <c r="J577" s="16"/>
      <c r="K577" s="16"/>
      <c r="L577" s="16"/>
      <c r="M577" s="16"/>
      <c r="N577" s="16"/>
      <c r="O577" s="16"/>
      <c r="P577" s="16"/>
      <c r="Q577" s="16"/>
      <c r="R577" s="16"/>
      <c r="S577" s="16"/>
      <c r="T577" s="16"/>
      <c r="U577" s="16"/>
      <c r="V577" s="16"/>
      <c r="W577" s="17"/>
    </row>
    <row r="578" spans="1:23" x14ac:dyDescent="0.45">
      <c r="A578" s="125" t="s">
        <v>25</v>
      </c>
      <c r="B578" s="14" t="s">
        <v>0</v>
      </c>
      <c r="C578" s="127" t="s">
        <v>32</v>
      </c>
      <c r="D578" s="14" t="s">
        <v>22</v>
      </c>
      <c r="E578" s="129">
        <f>42131+(7*364+7)</f>
        <v>44686</v>
      </c>
      <c r="F578" s="15">
        <v>168.95</v>
      </c>
      <c r="G578" s="130">
        <v>3</v>
      </c>
      <c r="H578" s="123">
        <f t="shared" si="9"/>
        <v>506.84999999999997</v>
      </c>
      <c r="I578" s="16"/>
      <c r="J578" s="16"/>
      <c r="K578" s="16"/>
      <c r="L578" s="16"/>
      <c r="M578" s="16"/>
      <c r="N578" s="16"/>
      <c r="O578" s="16"/>
      <c r="P578" s="16"/>
      <c r="Q578" s="16"/>
      <c r="R578" s="16"/>
      <c r="S578" s="16"/>
      <c r="T578" s="16"/>
      <c r="U578" s="16"/>
      <c r="V578" s="16"/>
      <c r="W578" s="17"/>
    </row>
    <row r="579" spans="1:23" x14ac:dyDescent="0.45">
      <c r="A579" s="125" t="s">
        <v>26</v>
      </c>
      <c r="B579" s="14" t="s">
        <v>4</v>
      </c>
      <c r="C579" s="127" t="s">
        <v>27</v>
      </c>
      <c r="D579" s="14" t="s">
        <v>21</v>
      </c>
      <c r="E579" s="129">
        <f>41943+(7*364+7)</f>
        <v>44498</v>
      </c>
      <c r="F579" s="15">
        <v>340.95</v>
      </c>
      <c r="G579" s="130">
        <v>15</v>
      </c>
      <c r="H579" s="123">
        <f t="shared" ref="H579:H642" si="10">F579*G579</f>
        <v>5114.25</v>
      </c>
      <c r="I579" s="16"/>
      <c r="J579" s="16"/>
      <c r="K579" s="16"/>
      <c r="L579" s="16"/>
      <c r="M579" s="16"/>
      <c r="N579" s="16"/>
      <c r="O579" s="16"/>
      <c r="P579" s="16"/>
      <c r="Q579" s="16"/>
      <c r="R579" s="16"/>
      <c r="S579" s="16"/>
      <c r="T579" s="16"/>
      <c r="U579" s="16"/>
      <c r="V579" s="16"/>
      <c r="W579" s="17"/>
    </row>
    <row r="580" spans="1:23" x14ac:dyDescent="0.45">
      <c r="A580" s="125" t="s">
        <v>28</v>
      </c>
      <c r="B580" s="14" t="s">
        <v>2</v>
      </c>
      <c r="C580" s="127" t="s">
        <v>32</v>
      </c>
      <c r="D580" s="14" t="s">
        <v>19</v>
      </c>
      <c r="E580" s="129">
        <f>41711+(7*364+7)</f>
        <v>44266</v>
      </c>
      <c r="F580" s="15">
        <v>340.95</v>
      </c>
      <c r="G580" s="130">
        <v>17</v>
      </c>
      <c r="H580" s="123">
        <f t="shared" si="10"/>
        <v>5796.15</v>
      </c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  <c r="V580" s="16"/>
      <c r="W580" s="17"/>
    </row>
    <row r="581" spans="1:23" x14ac:dyDescent="0.45">
      <c r="A581" s="125" t="s">
        <v>33</v>
      </c>
      <c r="B581" s="14" t="s">
        <v>3</v>
      </c>
      <c r="C581" s="127" t="s">
        <v>18</v>
      </c>
      <c r="D581" s="14" t="s">
        <v>22</v>
      </c>
      <c r="E581" s="129">
        <f>41759+(7*364+7)</f>
        <v>44314</v>
      </c>
      <c r="F581" s="15">
        <v>799.95</v>
      </c>
      <c r="G581" s="130">
        <v>2</v>
      </c>
      <c r="H581" s="123">
        <f t="shared" si="10"/>
        <v>1599.9</v>
      </c>
      <c r="I581" s="16"/>
      <c r="J581" s="16"/>
      <c r="K581" s="16"/>
      <c r="L581" s="16"/>
      <c r="M581" s="16"/>
      <c r="N581" s="16"/>
      <c r="O581" s="16"/>
      <c r="P581" s="16"/>
      <c r="Q581" s="16"/>
      <c r="R581" s="16"/>
      <c r="S581" s="16"/>
      <c r="T581" s="16"/>
      <c r="U581" s="16"/>
      <c r="V581" s="16"/>
      <c r="W581" s="17"/>
    </row>
    <row r="582" spans="1:23" x14ac:dyDescent="0.45">
      <c r="A582" s="125" t="s">
        <v>25</v>
      </c>
      <c r="B582" s="14" t="s">
        <v>1</v>
      </c>
      <c r="C582" s="127" t="s">
        <v>32</v>
      </c>
      <c r="D582" s="14" t="s">
        <v>21</v>
      </c>
      <c r="E582" s="129">
        <f>41935+(7*364+7)</f>
        <v>44490</v>
      </c>
      <c r="F582" s="15">
        <v>79.989999999999995</v>
      </c>
      <c r="G582" s="130">
        <v>12</v>
      </c>
      <c r="H582" s="123">
        <f t="shared" si="10"/>
        <v>959.87999999999988</v>
      </c>
      <c r="I582" s="16"/>
      <c r="J582" s="16"/>
      <c r="K582" s="16"/>
      <c r="L582" s="16"/>
      <c r="M582" s="16"/>
      <c r="N582" s="16"/>
      <c r="O582" s="16"/>
      <c r="P582" s="16"/>
      <c r="Q582" s="16"/>
      <c r="R582" s="16"/>
      <c r="S582" s="16"/>
      <c r="T582" s="16"/>
      <c r="U582" s="16"/>
      <c r="V582" s="16"/>
      <c r="W582" s="17"/>
    </row>
    <row r="583" spans="1:23" x14ac:dyDescent="0.45">
      <c r="A583" s="125" t="s">
        <v>6</v>
      </c>
      <c r="B583" s="14" t="s">
        <v>0</v>
      </c>
      <c r="C583" s="127" t="s">
        <v>18</v>
      </c>
      <c r="D583" s="14" t="s">
        <v>20</v>
      </c>
      <c r="E583" s="129">
        <f>42354+(7*364+7)</f>
        <v>44909</v>
      </c>
      <c r="F583" s="15">
        <v>168.95</v>
      </c>
      <c r="G583" s="130">
        <v>4</v>
      </c>
      <c r="H583" s="123">
        <f t="shared" si="10"/>
        <v>675.8</v>
      </c>
      <c r="I583" s="16"/>
      <c r="J583" s="16"/>
      <c r="K583" s="16"/>
      <c r="L583" s="16"/>
      <c r="M583" s="16"/>
      <c r="N583" s="16"/>
      <c r="O583" s="16"/>
      <c r="P583" s="16"/>
      <c r="Q583" s="16"/>
      <c r="R583" s="16"/>
      <c r="S583" s="16"/>
      <c r="T583" s="16"/>
      <c r="U583" s="16"/>
      <c r="V583" s="16"/>
      <c r="W583" s="17"/>
    </row>
    <row r="584" spans="1:23" x14ac:dyDescent="0.45">
      <c r="A584" s="125" t="s">
        <v>34</v>
      </c>
      <c r="B584" s="14" t="s">
        <v>1</v>
      </c>
      <c r="C584" s="127" t="s">
        <v>32</v>
      </c>
      <c r="D584" s="14" t="s">
        <v>19</v>
      </c>
      <c r="E584" s="129">
        <f>41896+(7*364+7)</f>
        <v>44451</v>
      </c>
      <c r="F584" s="15">
        <v>79.989999999999995</v>
      </c>
      <c r="G584" s="130">
        <v>13</v>
      </c>
      <c r="H584" s="123">
        <f t="shared" si="10"/>
        <v>1039.8699999999999</v>
      </c>
      <c r="I584" s="16"/>
      <c r="J584" s="16"/>
      <c r="K584" s="16"/>
      <c r="L584" s="16"/>
      <c r="M584" s="16"/>
      <c r="N584" s="16"/>
      <c r="O584" s="16"/>
      <c r="P584" s="16"/>
      <c r="Q584" s="16"/>
      <c r="R584" s="16"/>
      <c r="S584" s="16"/>
      <c r="T584" s="16"/>
      <c r="U584" s="16"/>
      <c r="V584" s="16"/>
      <c r="W584" s="17"/>
    </row>
    <row r="585" spans="1:23" x14ac:dyDescent="0.45">
      <c r="A585" s="125" t="s">
        <v>17</v>
      </c>
      <c r="B585" s="14" t="s">
        <v>0</v>
      </c>
      <c r="C585" s="127" t="s">
        <v>18</v>
      </c>
      <c r="D585" s="14" t="s">
        <v>19</v>
      </c>
      <c r="E585" s="129">
        <f>42287+(7*364+7)</f>
        <v>44842</v>
      </c>
      <c r="F585" s="15">
        <v>168.95</v>
      </c>
      <c r="G585" s="130">
        <v>8</v>
      </c>
      <c r="H585" s="123">
        <f t="shared" si="10"/>
        <v>1351.6</v>
      </c>
      <c r="I585" s="16"/>
      <c r="J585" s="16"/>
      <c r="K585" s="16"/>
      <c r="L585" s="16"/>
      <c r="M585" s="16"/>
      <c r="N585" s="16"/>
      <c r="O585" s="16"/>
      <c r="P585" s="16"/>
      <c r="Q585" s="16"/>
      <c r="R585" s="16"/>
      <c r="S585" s="16"/>
      <c r="T585" s="16"/>
      <c r="U585" s="16"/>
      <c r="V585" s="16"/>
      <c r="W585" s="17"/>
    </row>
    <row r="586" spans="1:23" x14ac:dyDescent="0.45">
      <c r="A586" s="125" t="s">
        <v>16</v>
      </c>
      <c r="B586" s="14" t="s">
        <v>1</v>
      </c>
      <c r="C586" s="127" t="s">
        <v>29</v>
      </c>
      <c r="D586" s="14" t="s">
        <v>20</v>
      </c>
      <c r="E586" s="129">
        <f>42363+(7*364+7)</f>
        <v>44918</v>
      </c>
      <c r="F586" s="15">
        <v>79.989999999999995</v>
      </c>
      <c r="G586" s="130">
        <v>11</v>
      </c>
      <c r="H586" s="123">
        <f t="shared" si="10"/>
        <v>879.89</v>
      </c>
      <c r="I586" s="16"/>
      <c r="J586" s="16"/>
      <c r="K586" s="16"/>
      <c r="L586" s="16"/>
      <c r="M586" s="16"/>
      <c r="N586" s="16"/>
      <c r="O586" s="16"/>
      <c r="P586" s="16"/>
      <c r="Q586" s="16"/>
      <c r="R586" s="16"/>
      <c r="S586" s="16"/>
      <c r="T586" s="16"/>
      <c r="U586" s="16"/>
      <c r="V586" s="16"/>
      <c r="W586" s="17"/>
    </row>
    <row r="587" spans="1:23" x14ac:dyDescent="0.45">
      <c r="A587" s="125" t="s">
        <v>35</v>
      </c>
      <c r="B587" s="14" t="s">
        <v>2</v>
      </c>
      <c r="C587" s="127" t="s">
        <v>29</v>
      </c>
      <c r="D587" s="14" t="s">
        <v>22</v>
      </c>
      <c r="E587" s="129">
        <f>42174+(7*364+7)</f>
        <v>44729</v>
      </c>
      <c r="F587" s="15">
        <v>340.95</v>
      </c>
      <c r="G587" s="130">
        <v>1</v>
      </c>
      <c r="H587" s="123">
        <f t="shared" si="10"/>
        <v>340.95</v>
      </c>
      <c r="I587" s="16"/>
      <c r="J587" s="16"/>
      <c r="K587" s="16"/>
      <c r="L587" s="16"/>
      <c r="M587" s="16"/>
      <c r="N587" s="16"/>
      <c r="O587" s="16"/>
      <c r="P587" s="16"/>
      <c r="Q587" s="16"/>
      <c r="R587" s="16"/>
      <c r="S587" s="16"/>
      <c r="T587" s="16"/>
      <c r="U587" s="16"/>
      <c r="V587" s="16"/>
      <c r="W587" s="17"/>
    </row>
    <row r="588" spans="1:23" x14ac:dyDescent="0.45">
      <c r="A588" s="125" t="s">
        <v>25</v>
      </c>
      <c r="B588" s="14" t="s">
        <v>4</v>
      </c>
      <c r="C588" s="127" t="s">
        <v>32</v>
      </c>
      <c r="D588" s="14" t="s">
        <v>20</v>
      </c>
      <c r="E588" s="129">
        <f>42013+(7*364+7)</f>
        <v>44568</v>
      </c>
      <c r="F588" s="15">
        <v>340.95</v>
      </c>
      <c r="G588" s="130">
        <v>11</v>
      </c>
      <c r="H588" s="123">
        <f t="shared" si="10"/>
        <v>3750.45</v>
      </c>
      <c r="I588" s="16"/>
      <c r="J588" s="16"/>
      <c r="K588" s="16"/>
      <c r="L588" s="16"/>
      <c r="M588" s="16"/>
      <c r="N588" s="16"/>
      <c r="O588" s="16"/>
      <c r="P588" s="16"/>
      <c r="Q588" s="16"/>
      <c r="R588" s="16"/>
      <c r="S588" s="16"/>
      <c r="T588" s="16"/>
      <c r="U588" s="16"/>
      <c r="V588" s="16"/>
      <c r="W588" s="17"/>
    </row>
    <row r="589" spans="1:23" x14ac:dyDescent="0.45">
      <c r="A589" s="125" t="s">
        <v>26</v>
      </c>
      <c r="B589" s="14" t="s">
        <v>2</v>
      </c>
      <c r="C589" s="127" t="s">
        <v>27</v>
      </c>
      <c r="D589" s="14" t="s">
        <v>22</v>
      </c>
      <c r="E589" s="129">
        <f>41839+(7*364+7)</f>
        <v>44394</v>
      </c>
      <c r="F589" s="15">
        <v>340.95</v>
      </c>
      <c r="G589" s="130">
        <v>2</v>
      </c>
      <c r="H589" s="123">
        <f t="shared" si="10"/>
        <v>681.9</v>
      </c>
      <c r="I589" s="16"/>
      <c r="J589" s="16"/>
      <c r="K589" s="16"/>
      <c r="L589" s="16"/>
      <c r="M589" s="16"/>
      <c r="N589" s="16"/>
      <c r="O589" s="16"/>
      <c r="P589" s="16"/>
      <c r="Q589" s="16"/>
      <c r="R589" s="16"/>
      <c r="S589" s="16"/>
      <c r="T589" s="16"/>
      <c r="U589" s="16"/>
      <c r="V589" s="16"/>
      <c r="W589" s="17"/>
    </row>
    <row r="590" spans="1:23" x14ac:dyDescent="0.45">
      <c r="A590" s="125" t="s">
        <v>17</v>
      </c>
      <c r="B590" s="14" t="s">
        <v>4</v>
      </c>
      <c r="C590" s="127" t="s">
        <v>18</v>
      </c>
      <c r="D590" s="14" t="s">
        <v>20</v>
      </c>
      <c r="E590" s="129">
        <f>42256+(7*364+7)</f>
        <v>44811</v>
      </c>
      <c r="F590" s="15">
        <v>340.95</v>
      </c>
      <c r="G590" s="130">
        <v>14</v>
      </c>
      <c r="H590" s="123">
        <f t="shared" si="10"/>
        <v>4773.3</v>
      </c>
      <c r="I590" s="16"/>
      <c r="J590" s="16"/>
      <c r="K590" s="16"/>
      <c r="L590" s="16"/>
      <c r="M590" s="16"/>
      <c r="N590" s="16"/>
      <c r="O590" s="16"/>
      <c r="P590" s="16"/>
      <c r="Q590" s="16"/>
      <c r="R590" s="16"/>
      <c r="S590" s="16"/>
      <c r="T590" s="16"/>
      <c r="U590" s="16"/>
      <c r="V590" s="16"/>
      <c r="W590" s="17"/>
    </row>
    <row r="591" spans="1:23" x14ac:dyDescent="0.45">
      <c r="A591" s="125" t="s">
        <v>33</v>
      </c>
      <c r="B591" s="14" t="s">
        <v>1</v>
      </c>
      <c r="C591" s="127" t="s">
        <v>18</v>
      </c>
      <c r="D591" s="14" t="s">
        <v>22</v>
      </c>
      <c r="E591" s="129">
        <f>42042+(7*364+7)</f>
        <v>44597</v>
      </c>
      <c r="F591" s="15">
        <v>79.989999999999995</v>
      </c>
      <c r="G591" s="130">
        <v>1</v>
      </c>
      <c r="H591" s="123">
        <f t="shared" si="10"/>
        <v>79.989999999999995</v>
      </c>
      <c r="I591" s="16"/>
      <c r="J591" s="16"/>
      <c r="K591" s="16"/>
      <c r="L591" s="16"/>
      <c r="M591" s="16"/>
      <c r="N591" s="16"/>
      <c r="O591" s="16"/>
      <c r="P591" s="16"/>
      <c r="Q591" s="16"/>
      <c r="R591" s="16"/>
      <c r="S591" s="16"/>
      <c r="T591" s="16"/>
      <c r="U591" s="16"/>
      <c r="V591" s="16"/>
      <c r="W591" s="17"/>
    </row>
    <row r="592" spans="1:23" x14ac:dyDescent="0.45">
      <c r="A592" s="125" t="s">
        <v>31</v>
      </c>
      <c r="B592" s="14" t="s">
        <v>1</v>
      </c>
      <c r="C592" s="127" t="s">
        <v>32</v>
      </c>
      <c r="D592" s="14" t="s">
        <v>22</v>
      </c>
      <c r="E592" s="129">
        <f>42181+(7*364+7)</f>
        <v>44736</v>
      </c>
      <c r="F592" s="15">
        <v>79.989999999999995</v>
      </c>
      <c r="G592" s="130">
        <v>15</v>
      </c>
      <c r="H592" s="123">
        <f t="shared" si="10"/>
        <v>1199.8499999999999</v>
      </c>
      <c r="I592" s="16"/>
      <c r="J592" s="16"/>
      <c r="K592" s="16"/>
      <c r="L592" s="16"/>
      <c r="M592" s="16"/>
      <c r="N592" s="16"/>
      <c r="O592" s="16"/>
      <c r="P592" s="16"/>
      <c r="Q592" s="16"/>
      <c r="R592" s="16"/>
      <c r="S592" s="16"/>
      <c r="T592" s="16"/>
      <c r="U592" s="16"/>
      <c r="V592" s="16"/>
      <c r="W592" s="17"/>
    </row>
    <row r="593" spans="1:23" x14ac:dyDescent="0.45">
      <c r="A593" s="125" t="s">
        <v>31</v>
      </c>
      <c r="B593" s="14" t="s">
        <v>4</v>
      </c>
      <c r="C593" s="127" t="s">
        <v>32</v>
      </c>
      <c r="D593" s="14" t="s">
        <v>20</v>
      </c>
      <c r="E593" s="129">
        <f>41670+(7*364+7)</f>
        <v>44225</v>
      </c>
      <c r="F593" s="15">
        <v>340.95</v>
      </c>
      <c r="G593" s="130">
        <v>4</v>
      </c>
      <c r="H593" s="123">
        <f t="shared" si="10"/>
        <v>1363.8</v>
      </c>
      <c r="I593" s="16"/>
      <c r="J593" s="16"/>
      <c r="K593" s="16"/>
      <c r="L593" s="16"/>
      <c r="M593" s="16"/>
      <c r="N593" s="16"/>
      <c r="O593" s="16"/>
      <c r="P593" s="16"/>
      <c r="Q593" s="16"/>
      <c r="R593" s="16"/>
      <c r="S593" s="16"/>
      <c r="T593" s="16"/>
      <c r="U593" s="16"/>
      <c r="V593" s="16"/>
      <c r="W593" s="17"/>
    </row>
    <row r="594" spans="1:23" x14ac:dyDescent="0.45">
      <c r="A594" s="125" t="s">
        <v>34</v>
      </c>
      <c r="B594" s="14" t="s">
        <v>3</v>
      </c>
      <c r="C594" s="127" t="s">
        <v>32</v>
      </c>
      <c r="D594" s="14" t="s">
        <v>20</v>
      </c>
      <c r="E594" s="129">
        <f>41698+(7*364+7)</f>
        <v>44253</v>
      </c>
      <c r="F594" s="15">
        <v>799.95</v>
      </c>
      <c r="G594" s="130">
        <v>9</v>
      </c>
      <c r="H594" s="123">
        <f t="shared" si="10"/>
        <v>7199.55</v>
      </c>
      <c r="I594" s="16"/>
      <c r="J594" s="16"/>
      <c r="K594" s="16"/>
      <c r="L594" s="16"/>
      <c r="M594" s="16"/>
      <c r="N594" s="16"/>
      <c r="O594" s="16"/>
      <c r="P594" s="16"/>
      <c r="Q594" s="16"/>
      <c r="R594" s="16"/>
      <c r="S594" s="16"/>
      <c r="T594" s="16"/>
      <c r="U594" s="16"/>
      <c r="V594" s="16"/>
      <c r="W594" s="17"/>
    </row>
    <row r="595" spans="1:23" x14ac:dyDescent="0.45">
      <c r="A595" s="125" t="s">
        <v>16</v>
      </c>
      <c r="B595" s="14" t="s">
        <v>0</v>
      </c>
      <c r="C595" s="127" t="s">
        <v>29</v>
      </c>
      <c r="D595" s="14" t="s">
        <v>22</v>
      </c>
      <c r="E595" s="129">
        <f>42094+(7*364+7)</f>
        <v>44649</v>
      </c>
      <c r="F595" s="15">
        <v>168.95</v>
      </c>
      <c r="G595" s="130">
        <v>14</v>
      </c>
      <c r="H595" s="123">
        <f t="shared" si="10"/>
        <v>2365.2999999999997</v>
      </c>
      <c r="I595" s="16"/>
      <c r="J595" s="16"/>
      <c r="K595" s="16"/>
      <c r="L595" s="16"/>
      <c r="M595" s="16"/>
      <c r="N595" s="16"/>
      <c r="O595" s="16"/>
      <c r="P595" s="16"/>
      <c r="Q595" s="16"/>
      <c r="R595" s="16"/>
      <c r="S595" s="16"/>
      <c r="T595" s="16"/>
      <c r="U595" s="16"/>
      <c r="V595" s="16"/>
      <c r="W595" s="17"/>
    </row>
    <row r="596" spans="1:23" x14ac:dyDescent="0.45">
      <c r="A596" s="125" t="s">
        <v>17</v>
      </c>
      <c r="B596" s="14" t="s">
        <v>2</v>
      </c>
      <c r="C596" s="127" t="s">
        <v>18</v>
      </c>
      <c r="D596" s="14" t="s">
        <v>21</v>
      </c>
      <c r="E596" s="129">
        <f>41710+(7*364+7)</f>
        <v>44265</v>
      </c>
      <c r="F596" s="15">
        <v>340.95</v>
      </c>
      <c r="G596" s="130">
        <v>6</v>
      </c>
      <c r="H596" s="123">
        <f t="shared" si="10"/>
        <v>2045.6999999999998</v>
      </c>
      <c r="I596" s="16"/>
      <c r="J596" s="16"/>
      <c r="K596" s="16"/>
      <c r="L596" s="16"/>
      <c r="M596" s="16"/>
      <c r="N596" s="16"/>
      <c r="O596" s="16"/>
      <c r="P596" s="16"/>
      <c r="Q596" s="16"/>
      <c r="R596" s="16"/>
      <c r="S596" s="16"/>
      <c r="T596" s="16"/>
      <c r="U596" s="16"/>
      <c r="V596" s="16"/>
      <c r="W596" s="17"/>
    </row>
    <row r="597" spans="1:23" x14ac:dyDescent="0.45">
      <c r="A597" s="125" t="s">
        <v>28</v>
      </c>
      <c r="B597" s="14" t="s">
        <v>0</v>
      </c>
      <c r="C597" s="127" t="s">
        <v>32</v>
      </c>
      <c r="D597" s="14" t="s">
        <v>20</v>
      </c>
      <c r="E597" s="129">
        <f>41808+(7*364+7)</f>
        <v>44363</v>
      </c>
      <c r="F597" s="15">
        <v>168.95</v>
      </c>
      <c r="G597" s="130">
        <v>6</v>
      </c>
      <c r="H597" s="123">
        <f t="shared" si="10"/>
        <v>1013.6999999999999</v>
      </c>
      <c r="I597" s="16"/>
      <c r="J597" s="16"/>
      <c r="K597" s="16"/>
      <c r="L597" s="16"/>
      <c r="M597" s="16"/>
      <c r="N597" s="16"/>
      <c r="O597" s="16"/>
      <c r="P597" s="16"/>
      <c r="Q597" s="16"/>
      <c r="R597" s="16"/>
      <c r="S597" s="16"/>
      <c r="T597" s="16"/>
      <c r="U597" s="16"/>
      <c r="V597" s="16"/>
      <c r="W597" s="17"/>
    </row>
    <row r="598" spans="1:23" x14ac:dyDescent="0.45">
      <c r="A598" s="125" t="s">
        <v>6</v>
      </c>
      <c r="B598" s="14" t="s">
        <v>3</v>
      </c>
      <c r="C598" s="127" t="s">
        <v>18</v>
      </c>
      <c r="D598" s="14" t="s">
        <v>20</v>
      </c>
      <c r="E598" s="129">
        <f>42032+(7*364+7)</f>
        <v>44587</v>
      </c>
      <c r="F598" s="15">
        <v>799.95</v>
      </c>
      <c r="G598" s="130">
        <v>2</v>
      </c>
      <c r="H598" s="123">
        <f t="shared" si="10"/>
        <v>1599.9</v>
      </c>
      <c r="I598" s="16"/>
      <c r="J598" s="16"/>
      <c r="K598" s="16"/>
      <c r="L598" s="16"/>
      <c r="M598" s="16"/>
      <c r="N598" s="16"/>
      <c r="O598" s="16"/>
      <c r="P598" s="16"/>
      <c r="Q598" s="16"/>
      <c r="R598" s="16"/>
      <c r="S598" s="16"/>
      <c r="T598" s="16"/>
      <c r="U598" s="16"/>
      <c r="V598" s="16"/>
      <c r="W598" s="17"/>
    </row>
    <row r="599" spans="1:23" x14ac:dyDescent="0.45">
      <c r="A599" s="125" t="s">
        <v>17</v>
      </c>
      <c r="B599" s="14" t="s">
        <v>0</v>
      </c>
      <c r="C599" s="127" t="s">
        <v>18</v>
      </c>
      <c r="D599" s="14" t="s">
        <v>20</v>
      </c>
      <c r="E599" s="129">
        <f>42272+(7*364+7)</f>
        <v>44827</v>
      </c>
      <c r="F599" s="15">
        <v>168.95</v>
      </c>
      <c r="G599" s="130">
        <v>6</v>
      </c>
      <c r="H599" s="123">
        <f t="shared" si="10"/>
        <v>1013.6999999999999</v>
      </c>
      <c r="I599" s="16"/>
      <c r="J599" s="16"/>
      <c r="K599" s="16"/>
      <c r="L599" s="16"/>
      <c r="M599" s="16"/>
      <c r="N599" s="16"/>
      <c r="O599" s="16"/>
      <c r="P599" s="16"/>
      <c r="Q599" s="16"/>
      <c r="R599" s="16"/>
      <c r="S599" s="16"/>
      <c r="T599" s="16"/>
      <c r="U599" s="16"/>
      <c r="V599" s="16"/>
      <c r="W599" s="17"/>
    </row>
    <row r="600" spans="1:23" x14ac:dyDescent="0.45">
      <c r="A600" s="125" t="s">
        <v>31</v>
      </c>
      <c r="B600" s="14" t="s">
        <v>3</v>
      </c>
      <c r="C600" s="127" t="s">
        <v>32</v>
      </c>
      <c r="D600" s="14" t="s">
        <v>19</v>
      </c>
      <c r="E600" s="129">
        <f>42327+(7*364+7)</f>
        <v>44882</v>
      </c>
      <c r="F600" s="15">
        <v>799.95</v>
      </c>
      <c r="G600" s="130">
        <v>19</v>
      </c>
      <c r="H600" s="123">
        <f t="shared" si="10"/>
        <v>15199.050000000001</v>
      </c>
      <c r="I600" s="16"/>
      <c r="J600" s="16"/>
      <c r="K600" s="16"/>
      <c r="L600" s="16"/>
      <c r="M600" s="16"/>
      <c r="N600" s="16"/>
      <c r="O600" s="16"/>
      <c r="P600" s="16"/>
      <c r="Q600" s="16"/>
      <c r="R600" s="16"/>
      <c r="S600" s="16"/>
      <c r="T600" s="16"/>
      <c r="U600" s="16"/>
      <c r="V600" s="16"/>
      <c r="W600" s="17"/>
    </row>
    <row r="601" spans="1:23" x14ac:dyDescent="0.45">
      <c r="A601" s="125" t="s">
        <v>28</v>
      </c>
      <c r="B601" s="14" t="s">
        <v>4</v>
      </c>
      <c r="C601" s="127" t="s">
        <v>32</v>
      </c>
      <c r="D601" s="14" t="s">
        <v>21</v>
      </c>
      <c r="E601" s="129">
        <f>41966+(7*364+7)</f>
        <v>44521</v>
      </c>
      <c r="F601" s="15">
        <v>340.95</v>
      </c>
      <c r="G601" s="130">
        <v>15</v>
      </c>
      <c r="H601" s="123">
        <f t="shared" si="10"/>
        <v>5114.25</v>
      </c>
      <c r="I601" s="16"/>
      <c r="J601" s="16"/>
      <c r="K601" s="16"/>
      <c r="L601" s="16"/>
      <c r="M601" s="16"/>
      <c r="N601" s="16"/>
      <c r="O601" s="16"/>
      <c r="P601" s="16"/>
      <c r="Q601" s="16"/>
      <c r="R601" s="16"/>
      <c r="S601" s="16"/>
      <c r="T601" s="16"/>
      <c r="U601" s="16"/>
      <c r="V601" s="16"/>
      <c r="W601" s="17"/>
    </row>
    <row r="602" spans="1:23" x14ac:dyDescent="0.45">
      <c r="A602" s="125" t="s">
        <v>17</v>
      </c>
      <c r="B602" s="14" t="s">
        <v>1</v>
      </c>
      <c r="C602" s="127" t="s">
        <v>18</v>
      </c>
      <c r="D602" s="14" t="s">
        <v>19</v>
      </c>
      <c r="E602" s="129">
        <f>41725+(7*364+7)</f>
        <v>44280</v>
      </c>
      <c r="F602" s="15">
        <v>79.989999999999995</v>
      </c>
      <c r="G602" s="130">
        <v>20</v>
      </c>
      <c r="H602" s="123">
        <f t="shared" si="10"/>
        <v>1599.8</v>
      </c>
      <c r="I602" s="16"/>
      <c r="J602" s="16"/>
      <c r="K602" s="16"/>
      <c r="L602" s="16"/>
      <c r="M602" s="16"/>
      <c r="N602" s="16"/>
      <c r="O602" s="16"/>
      <c r="P602" s="16"/>
      <c r="Q602" s="16"/>
      <c r="R602" s="16"/>
      <c r="S602" s="16"/>
      <c r="T602" s="16"/>
      <c r="U602" s="16"/>
      <c r="V602" s="16"/>
      <c r="W602" s="17"/>
    </row>
    <row r="603" spans="1:23" x14ac:dyDescent="0.45">
      <c r="A603" s="125" t="s">
        <v>25</v>
      </c>
      <c r="B603" s="14" t="s">
        <v>4</v>
      </c>
      <c r="C603" s="127" t="s">
        <v>32</v>
      </c>
      <c r="D603" s="14" t="s">
        <v>19</v>
      </c>
      <c r="E603" s="129">
        <f>41851+(7*364+7)</f>
        <v>44406</v>
      </c>
      <c r="F603" s="15">
        <v>340.95</v>
      </c>
      <c r="G603" s="130">
        <v>12</v>
      </c>
      <c r="H603" s="123">
        <f t="shared" si="10"/>
        <v>4091.3999999999996</v>
      </c>
      <c r="I603" s="16"/>
      <c r="J603" s="16"/>
      <c r="K603" s="16"/>
      <c r="L603" s="16"/>
      <c r="M603" s="16"/>
      <c r="N603" s="16"/>
      <c r="O603" s="16"/>
      <c r="P603" s="16"/>
      <c r="Q603" s="16"/>
      <c r="R603" s="16"/>
      <c r="S603" s="16"/>
      <c r="T603" s="16"/>
      <c r="U603" s="16"/>
      <c r="V603" s="16"/>
      <c r="W603" s="17"/>
    </row>
    <row r="604" spans="1:23" x14ac:dyDescent="0.45">
      <c r="A604" s="125" t="s">
        <v>33</v>
      </c>
      <c r="B604" s="14" t="s">
        <v>2</v>
      </c>
      <c r="C604" s="127" t="s">
        <v>18</v>
      </c>
      <c r="D604" s="14" t="s">
        <v>19</v>
      </c>
      <c r="E604" s="129">
        <f>41676+(7*364+7)</f>
        <v>44231</v>
      </c>
      <c r="F604" s="15">
        <v>340.95</v>
      </c>
      <c r="G604" s="130">
        <v>9</v>
      </c>
      <c r="H604" s="123">
        <f t="shared" si="10"/>
        <v>3068.5499999999997</v>
      </c>
      <c r="I604" s="16"/>
      <c r="J604" s="16"/>
      <c r="K604" s="16"/>
      <c r="L604" s="16"/>
      <c r="M604" s="16"/>
      <c r="N604" s="16"/>
      <c r="O604" s="16"/>
      <c r="P604" s="16"/>
      <c r="Q604" s="16"/>
      <c r="R604" s="16"/>
      <c r="S604" s="16"/>
      <c r="T604" s="16"/>
      <c r="U604" s="16"/>
      <c r="V604" s="16"/>
      <c r="W604" s="17"/>
    </row>
    <row r="605" spans="1:23" x14ac:dyDescent="0.45">
      <c r="A605" s="125" t="s">
        <v>28</v>
      </c>
      <c r="B605" s="14" t="s">
        <v>4</v>
      </c>
      <c r="C605" s="127" t="s">
        <v>32</v>
      </c>
      <c r="D605" s="14" t="s">
        <v>20</v>
      </c>
      <c r="E605" s="129">
        <f>41728+(7*364+7)</f>
        <v>44283</v>
      </c>
      <c r="F605" s="15">
        <v>340.95</v>
      </c>
      <c r="G605" s="130">
        <v>15</v>
      </c>
      <c r="H605" s="123">
        <f t="shared" si="10"/>
        <v>5114.25</v>
      </c>
      <c r="I605" s="16"/>
      <c r="J605" s="16"/>
      <c r="K605" s="16"/>
      <c r="L605" s="16"/>
      <c r="M605" s="16"/>
      <c r="N605" s="16"/>
      <c r="O605" s="16"/>
      <c r="P605" s="16"/>
      <c r="Q605" s="16"/>
      <c r="R605" s="16"/>
      <c r="S605" s="16"/>
      <c r="T605" s="16"/>
      <c r="U605" s="16"/>
      <c r="V605" s="16"/>
      <c r="W605" s="17"/>
    </row>
    <row r="606" spans="1:23" x14ac:dyDescent="0.45">
      <c r="A606" s="125" t="s">
        <v>34</v>
      </c>
      <c r="B606" s="14" t="s">
        <v>0</v>
      </c>
      <c r="C606" s="127" t="s">
        <v>32</v>
      </c>
      <c r="D606" s="14" t="s">
        <v>23</v>
      </c>
      <c r="E606" s="129">
        <f>41656+(7*364+7)</f>
        <v>44211</v>
      </c>
      <c r="F606" s="15">
        <v>168.95</v>
      </c>
      <c r="G606" s="130">
        <v>10</v>
      </c>
      <c r="H606" s="123">
        <f t="shared" si="10"/>
        <v>1689.5</v>
      </c>
      <c r="I606" s="16"/>
      <c r="J606" s="16"/>
      <c r="K606" s="16"/>
      <c r="L606" s="16"/>
      <c r="M606" s="16"/>
      <c r="N606" s="16"/>
      <c r="O606" s="16"/>
      <c r="P606" s="16"/>
      <c r="Q606" s="16"/>
      <c r="R606" s="16"/>
      <c r="S606" s="16"/>
      <c r="T606" s="16"/>
      <c r="U606" s="16"/>
      <c r="V606" s="16"/>
      <c r="W606" s="17"/>
    </row>
    <row r="607" spans="1:23" x14ac:dyDescent="0.45">
      <c r="A607" s="125" t="s">
        <v>7</v>
      </c>
      <c r="B607" s="14" t="s">
        <v>2</v>
      </c>
      <c r="C607" s="127" t="s">
        <v>27</v>
      </c>
      <c r="D607" s="14" t="s">
        <v>19</v>
      </c>
      <c r="E607" s="129">
        <f>41955+(7*364+7)</f>
        <v>44510</v>
      </c>
      <c r="F607" s="15">
        <v>340.95</v>
      </c>
      <c r="G607" s="130">
        <v>16</v>
      </c>
      <c r="H607" s="123">
        <f t="shared" si="10"/>
        <v>5455.2</v>
      </c>
      <c r="I607" s="16"/>
      <c r="J607" s="16"/>
      <c r="K607" s="16"/>
      <c r="L607" s="16"/>
      <c r="M607" s="16"/>
      <c r="N607" s="16"/>
      <c r="O607" s="16"/>
      <c r="P607" s="16"/>
      <c r="Q607" s="16"/>
      <c r="R607" s="16"/>
      <c r="S607" s="16"/>
      <c r="T607" s="16"/>
      <c r="U607" s="16"/>
      <c r="V607" s="16"/>
      <c r="W607" s="17"/>
    </row>
    <row r="608" spans="1:23" x14ac:dyDescent="0.45">
      <c r="A608" s="125" t="s">
        <v>6</v>
      </c>
      <c r="B608" s="14" t="s">
        <v>2</v>
      </c>
      <c r="C608" s="127" t="s">
        <v>29</v>
      </c>
      <c r="D608" s="14" t="s">
        <v>20</v>
      </c>
      <c r="E608" s="129">
        <f>42176+(7*364+7)</f>
        <v>44731</v>
      </c>
      <c r="F608" s="15">
        <v>340.95</v>
      </c>
      <c r="G608" s="130">
        <v>7</v>
      </c>
      <c r="H608" s="123">
        <f t="shared" si="10"/>
        <v>2386.65</v>
      </c>
      <c r="I608" s="16"/>
      <c r="J608" s="16"/>
      <c r="K608" s="16"/>
      <c r="L608" s="16"/>
      <c r="M608" s="16"/>
      <c r="N608" s="16"/>
      <c r="O608" s="16"/>
      <c r="P608" s="16"/>
      <c r="Q608" s="16"/>
      <c r="R608" s="16"/>
      <c r="S608" s="16"/>
      <c r="T608" s="16"/>
      <c r="U608" s="16"/>
      <c r="V608" s="16"/>
      <c r="W608" s="17"/>
    </row>
    <row r="609" spans="1:23" x14ac:dyDescent="0.45">
      <c r="A609" s="125" t="s">
        <v>17</v>
      </c>
      <c r="B609" s="14" t="s">
        <v>3</v>
      </c>
      <c r="C609" s="127" t="s">
        <v>18</v>
      </c>
      <c r="D609" s="14" t="s">
        <v>19</v>
      </c>
      <c r="E609" s="129">
        <f>42231+(7*364+7)</f>
        <v>44786</v>
      </c>
      <c r="F609" s="15">
        <v>799.95</v>
      </c>
      <c r="G609" s="130">
        <v>16</v>
      </c>
      <c r="H609" s="123">
        <f t="shared" si="10"/>
        <v>12799.2</v>
      </c>
      <c r="I609" s="16"/>
      <c r="J609" s="16"/>
      <c r="K609" s="16"/>
      <c r="L609" s="16"/>
      <c r="M609" s="16"/>
      <c r="N609" s="16"/>
      <c r="O609" s="16"/>
      <c r="P609" s="16"/>
      <c r="Q609" s="16"/>
      <c r="R609" s="16"/>
      <c r="S609" s="16"/>
      <c r="T609" s="16"/>
      <c r="U609" s="16"/>
      <c r="V609" s="16"/>
      <c r="W609" s="17"/>
    </row>
    <row r="610" spans="1:23" x14ac:dyDescent="0.45">
      <c r="A610" s="125" t="s">
        <v>31</v>
      </c>
      <c r="B610" s="14" t="s">
        <v>1</v>
      </c>
      <c r="C610" s="127" t="s">
        <v>32</v>
      </c>
      <c r="D610" s="14" t="s">
        <v>19</v>
      </c>
      <c r="E610" s="129">
        <f>41962+(7*364+7)</f>
        <v>44517</v>
      </c>
      <c r="F610" s="15">
        <v>79.989999999999995</v>
      </c>
      <c r="G610" s="130">
        <v>13</v>
      </c>
      <c r="H610" s="123">
        <f t="shared" si="10"/>
        <v>1039.8699999999999</v>
      </c>
      <c r="I610" s="16"/>
      <c r="J610" s="16"/>
      <c r="K610" s="16"/>
      <c r="L610" s="16"/>
      <c r="M610" s="16"/>
      <c r="N610" s="16"/>
      <c r="O610" s="16"/>
      <c r="P610" s="16"/>
      <c r="Q610" s="16"/>
      <c r="R610" s="16"/>
      <c r="S610" s="16"/>
      <c r="T610" s="16"/>
      <c r="U610" s="16"/>
      <c r="V610" s="16"/>
      <c r="W610" s="17"/>
    </row>
    <row r="611" spans="1:23" x14ac:dyDescent="0.45">
      <c r="A611" s="125" t="s">
        <v>35</v>
      </c>
      <c r="B611" s="14" t="s">
        <v>4</v>
      </c>
      <c r="C611" s="127" t="s">
        <v>29</v>
      </c>
      <c r="D611" s="14" t="s">
        <v>22</v>
      </c>
      <c r="E611" s="129">
        <f>42118+(7*364+7)</f>
        <v>44673</v>
      </c>
      <c r="F611" s="15">
        <v>340.95</v>
      </c>
      <c r="G611" s="130">
        <v>2</v>
      </c>
      <c r="H611" s="123">
        <f t="shared" si="10"/>
        <v>681.9</v>
      </c>
      <c r="I611" s="16"/>
      <c r="J611" s="16"/>
      <c r="K611" s="16"/>
      <c r="L611" s="16"/>
      <c r="M611" s="16"/>
      <c r="N611" s="16"/>
      <c r="O611" s="16"/>
      <c r="P611" s="16"/>
      <c r="Q611" s="16"/>
      <c r="R611" s="16"/>
      <c r="S611" s="16"/>
      <c r="T611" s="16"/>
      <c r="U611" s="16"/>
      <c r="V611" s="16"/>
      <c r="W611" s="17"/>
    </row>
    <row r="612" spans="1:23" x14ac:dyDescent="0.45">
      <c r="A612" s="125" t="s">
        <v>34</v>
      </c>
      <c r="B612" s="14" t="s">
        <v>0</v>
      </c>
      <c r="C612" s="127" t="s">
        <v>32</v>
      </c>
      <c r="D612" s="14" t="s">
        <v>19</v>
      </c>
      <c r="E612" s="129">
        <f>41850+(7*364+7)</f>
        <v>44405</v>
      </c>
      <c r="F612" s="15">
        <v>168.95</v>
      </c>
      <c r="G612" s="130">
        <v>12</v>
      </c>
      <c r="H612" s="123">
        <f t="shared" si="10"/>
        <v>2027.3999999999999</v>
      </c>
      <c r="I612" s="16"/>
      <c r="J612" s="16"/>
      <c r="K612" s="16"/>
      <c r="L612" s="16"/>
      <c r="M612" s="16"/>
      <c r="N612" s="16"/>
      <c r="O612" s="16"/>
      <c r="P612" s="16"/>
      <c r="Q612" s="16"/>
      <c r="R612" s="16"/>
      <c r="S612" s="16"/>
      <c r="T612" s="16"/>
      <c r="U612" s="16"/>
      <c r="V612" s="16"/>
      <c r="W612" s="17"/>
    </row>
    <row r="613" spans="1:23" x14ac:dyDescent="0.45">
      <c r="A613" s="125" t="s">
        <v>33</v>
      </c>
      <c r="B613" s="14" t="s">
        <v>1</v>
      </c>
      <c r="C613" s="127" t="s">
        <v>18</v>
      </c>
      <c r="D613" s="14" t="s">
        <v>22</v>
      </c>
      <c r="E613" s="129">
        <f>42202+(7*364+7)</f>
        <v>44757</v>
      </c>
      <c r="F613" s="15">
        <v>79.989999999999995</v>
      </c>
      <c r="G613" s="130">
        <v>12</v>
      </c>
      <c r="H613" s="123">
        <f t="shared" si="10"/>
        <v>959.87999999999988</v>
      </c>
      <c r="I613" s="16"/>
      <c r="J613" s="16"/>
      <c r="K613" s="16"/>
      <c r="L613" s="16"/>
      <c r="M613" s="16"/>
      <c r="N613" s="16"/>
      <c r="O613" s="16"/>
      <c r="P613" s="16"/>
      <c r="Q613" s="16"/>
      <c r="R613" s="16"/>
      <c r="S613" s="16"/>
      <c r="T613" s="16"/>
      <c r="U613" s="16"/>
      <c r="V613" s="16"/>
      <c r="W613" s="17"/>
    </row>
    <row r="614" spans="1:23" x14ac:dyDescent="0.45">
      <c r="A614" s="125" t="s">
        <v>26</v>
      </c>
      <c r="B614" s="14" t="s">
        <v>1</v>
      </c>
      <c r="C614" s="127" t="s">
        <v>27</v>
      </c>
      <c r="D614" s="14" t="s">
        <v>23</v>
      </c>
      <c r="E614" s="129">
        <f>42264+(7*364+7)</f>
        <v>44819</v>
      </c>
      <c r="F614" s="15">
        <v>79.989999999999995</v>
      </c>
      <c r="G614" s="130">
        <v>1</v>
      </c>
      <c r="H614" s="123">
        <f t="shared" si="10"/>
        <v>79.989999999999995</v>
      </c>
      <c r="I614" s="16"/>
      <c r="J614" s="16"/>
      <c r="K614" s="16"/>
      <c r="L614" s="16"/>
      <c r="M614" s="16"/>
      <c r="N614" s="16"/>
      <c r="O614" s="16"/>
      <c r="P614" s="16"/>
      <c r="Q614" s="16"/>
      <c r="R614" s="16"/>
      <c r="S614" s="16"/>
      <c r="T614" s="16"/>
      <c r="U614" s="16"/>
      <c r="V614" s="16"/>
      <c r="W614" s="17"/>
    </row>
    <row r="615" spans="1:23" x14ac:dyDescent="0.45">
      <c r="A615" s="125" t="s">
        <v>17</v>
      </c>
      <c r="B615" s="14" t="s">
        <v>2</v>
      </c>
      <c r="C615" s="127" t="s">
        <v>18</v>
      </c>
      <c r="D615" s="14" t="s">
        <v>22</v>
      </c>
      <c r="E615" s="129">
        <f>42091+(7*364+7)</f>
        <v>44646</v>
      </c>
      <c r="F615" s="15">
        <v>340.95</v>
      </c>
      <c r="G615" s="130">
        <v>4</v>
      </c>
      <c r="H615" s="123">
        <f t="shared" si="10"/>
        <v>1363.8</v>
      </c>
      <c r="I615" s="16"/>
      <c r="J615" s="16"/>
      <c r="K615" s="16"/>
      <c r="L615" s="16"/>
      <c r="M615" s="16"/>
      <c r="N615" s="16"/>
      <c r="O615" s="16"/>
      <c r="P615" s="16"/>
      <c r="Q615" s="16"/>
      <c r="R615" s="16"/>
      <c r="S615" s="16"/>
      <c r="T615" s="16"/>
      <c r="U615" s="16"/>
      <c r="V615" s="16"/>
      <c r="W615" s="17"/>
    </row>
    <row r="616" spans="1:23" x14ac:dyDescent="0.45">
      <c r="A616" s="125" t="s">
        <v>28</v>
      </c>
      <c r="B616" s="14" t="s">
        <v>3</v>
      </c>
      <c r="C616" s="127" t="s">
        <v>32</v>
      </c>
      <c r="D616" s="14" t="s">
        <v>23</v>
      </c>
      <c r="E616" s="129">
        <f>42277+(7*364+7)</f>
        <v>44832</v>
      </c>
      <c r="F616" s="15">
        <v>799.95</v>
      </c>
      <c r="G616" s="130">
        <v>15</v>
      </c>
      <c r="H616" s="123">
        <f t="shared" si="10"/>
        <v>11999.25</v>
      </c>
      <c r="I616" s="16"/>
      <c r="J616" s="16"/>
      <c r="K616" s="16"/>
      <c r="L616" s="16"/>
      <c r="M616" s="16"/>
      <c r="N616" s="16"/>
      <c r="O616" s="16"/>
      <c r="P616" s="16"/>
      <c r="Q616" s="16"/>
      <c r="R616" s="16"/>
      <c r="S616" s="16"/>
      <c r="T616" s="16"/>
      <c r="U616" s="16"/>
      <c r="V616" s="16"/>
      <c r="W616" s="17"/>
    </row>
    <row r="617" spans="1:23" x14ac:dyDescent="0.45">
      <c r="A617" s="125" t="s">
        <v>31</v>
      </c>
      <c r="B617" s="14" t="s">
        <v>0</v>
      </c>
      <c r="C617" s="127" t="s">
        <v>32</v>
      </c>
      <c r="D617" s="14" t="s">
        <v>21</v>
      </c>
      <c r="E617" s="129">
        <f>42003+(7*364+7)</f>
        <v>44558</v>
      </c>
      <c r="F617" s="15">
        <v>168.95</v>
      </c>
      <c r="G617" s="130">
        <v>3</v>
      </c>
      <c r="H617" s="123">
        <f t="shared" si="10"/>
        <v>506.84999999999997</v>
      </c>
      <c r="I617" s="16"/>
      <c r="J617" s="16"/>
      <c r="K617" s="16"/>
      <c r="L617" s="16"/>
      <c r="M617" s="16"/>
      <c r="N617" s="16"/>
      <c r="O617" s="16"/>
      <c r="P617" s="16"/>
      <c r="Q617" s="16"/>
      <c r="R617" s="16"/>
      <c r="S617" s="16"/>
      <c r="T617" s="16"/>
      <c r="U617" s="16"/>
      <c r="V617" s="16"/>
      <c r="W617" s="17"/>
    </row>
    <row r="618" spans="1:23" x14ac:dyDescent="0.45">
      <c r="A618" s="125" t="s">
        <v>34</v>
      </c>
      <c r="B618" s="14" t="s">
        <v>2</v>
      </c>
      <c r="C618" s="127" t="s">
        <v>32</v>
      </c>
      <c r="D618" s="14" t="s">
        <v>22</v>
      </c>
      <c r="E618" s="129">
        <f>42295+(7*364+7)</f>
        <v>44850</v>
      </c>
      <c r="F618" s="15">
        <v>340.95</v>
      </c>
      <c r="G618" s="130">
        <v>8</v>
      </c>
      <c r="H618" s="123">
        <f t="shared" si="10"/>
        <v>2727.6</v>
      </c>
      <c r="I618" s="16"/>
      <c r="J618" s="16"/>
      <c r="K618" s="16"/>
      <c r="L618" s="16"/>
      <c r="M618" s="16"/>
      <c r="N618" s="16"/>
      <c r="O618" s="16"/>
      <c r="P618" s="16"/>
      <c r="Q618" s="16"/>
      <c r="R618" s="16"/>
      <c r="S618" s="16"/>
      <c r="T618" s="16"/>
      <c r="U618" s="16"/>
      <c r="V618" s="16"/>
      <c r="W618" s="17"/>
    </row>
    <row r="619" spans="1:23" x14ac:dyDescent="0.45">
      <c r="A619" s="125" t="s">
        <v>25</v>
      </c>
      <c r="B619" s="14" t="s">
        <v>2</v>
      </c>
      <c r="C619" s="127" t="s">
        <v>32</v>
      </c>
      <c r="D619" s="14" t="s">
        <v>21</v>
      </c>
      <c r="E619" s="129">
        <f>41965+(7*364+7)</f>
        <v>44520</v>
      </c>
      <c r="F619" s="15">
        <v>340.95</v>
      </c>
      <c r="G619" s="130">
        <v>15</v>
      </c>
      <c r="H619" s="123">
        <f t="shared" si="10"/>
        <v>5114.25</v>
      </c>
      <c r="I619" s="16"/>
      <c r="J619" s="16"/>
      <c r="K619" s="16"/>
      <c r="L619" s="16"/>
      <c r="M619" s="16"/>
      <c r="N619" s="16"/>
      <c r="O619" s="16"/>
      <c r="P619" s="16"/>
      <c r="Q619" s="16"/>
      <c r="R619" s="16"/>
      <c r="S619" s="16"/>
      <c r="T619" s="16"/>
      <c r="U619" s="16"/>
      <c r="V619" s="16"/>
      <c r="W619" s="17"/>
    </row>
    <row r="620" spans="1:23" x14ac:dyDescent="0.45">
      <c r="A620" s="125" t="s">
        <v>6</v>
      </c>
      <c r="B620" s="14" t="s">
        <v>0</v>
      </c>
      <c r="C620" s="127" t="s">
        <v>18</v>
      </c>
      <c r="D620" s="14" t="s">
        <v>19</v>
      </c>
      <c r="E620" s="129">
        <f>41947+(7*364+7)</f>
        <v>44502</v>
      </c>
      <c r="F620" s="15">
        <v>168.95</v>
      </c>
      <c r="G620" s="130">
        <v>11</v>
      </c>
      <c r="H620" s="123">
        <f t="shared" si="10"/>
        <v>1858.4499999999998</v>
      </c>
      <c r="I620" s="16"/>
      <c r="J620" s="16"/>
      <c r="K620" s="16"/>
      <c r="L620" s="16"/>
      <c r="M620" s="16"/>
      <c r="N620" s="16"/>
      <c r="O620" s="16"/>
      <c r="P620" s="16"/>
      <c r="Q620" s="16"/>
      <c r="R620" s="16"/>
      <c r="S620" s="16"/>
      <c r="T620" s="16"/>
      <c r="U620" s="16"/>
      <c r="V620" s="16"/>
      <c r="W620" s="17"/>
    </row>
    <row r="621" spans="1:23" x14ac:dyDescent="0.45">
      <c r="A621" s="125" t="s">
        <v>34</v>
      </c>
      <c r="B621" s="14" t="s">
        <v>2</v>
      </c>
      <c r="C621" s="127" t="s">
        <v>32</v>
      </c>
      <c r="D621" s="14" t="s">
        <v>22</v>
      </c>
      <c r="E621" s="129">
        <f>41824+(7*364+7)</f>
        <v>44379</v>
      </c>
      <c r="F621" s="15">
        <v>340.95</v>
      </c>
      <c r="G621" s="130">
        <v>14</v>
      </c>
      <c r="H621" s="123">
        <f t="shared" si="10"/>
        <v>4773.3</v>
      </c>
      <c r="I621" s="16"/>
      <c r="J621" s="16"/>
      <c r="K621" s="16"/>
      <c r="L621" s="16"/>
      <c r="M621" s="16"/>
      <c r="N621" s="16"/>
      <c r="O621" s="16"/>
      <c r="P621" s="16"/>
      <c r="Q621" s="16"/>
      <c r="R621" s="16"/>
      <c r="S621" s="16"/>
      <c r="T621" s="16"/>
      <c r="U621" s="16"/>
      <c r="V621" s="16"/>
      <c r="W621" s="17"/>
    </row>
    <row r="622" spans="1:23" x14ac:dyDescent="0.45">
      <c r="A622" s="125" t="s">
        <v>31</v>
      </c>
      <c r="B622" s="14" t="s">
        <v>0</v>
      </c>
      <c r="C622" s="127" t="s">
        <v>32</v>
      </c>
      <c r="D622" s="14" t="s">
        <v>19</v>
      </c>
      <c r="E622" s="129">
        <f>41919+(7*364+7)</f>
        <v>44474</v>
      </c>
      <c r="F622" s="15">
        <v>168.95</v>
      </c>
      <c r="G622" s="130">
        <v>18</v>
      </c>
      <c r="H622" s="123">
        <f t="shared" si="10"/>
        <v>3041.1</v>
      </c>
      <c r="I622" s="16"/>
      <c r="J622" s="16"/>
      <c r="K622" s="16"/>
      <c r="L622" s="16"/>
      <c r="M622" s="16"/>
      <c r="N622" s="16"/>
      <c r="O622" s="16"/>
      <c r="P622" s="16"/>
      <c r="Q622" s="16"/>
      <c r="R622" s="16"/>
      <c r="S622" s="16"/>
      <c r="T622" s="16"/>
      <c r="U622" s="16"/>
      <c r="V622" s="16"/>
      <c r="W622" s="17"/>
    </row>
    <row r="623" spans="1:23" x14ac:dyDescent="0.45">
      <c r="A623" s="125" t="s">
        <v>25</v>
      </c>
      <c r="B623" s="14" t="s">
        <v>4</v>
      </c>
      <c r="C623" s="127" t="s">
        <v>32</v>
      </c>
      <c r="D623" s="14" t="s">
        <v>21</v>
      </c>
      <c r="E623" s="129">
        <f>41912+(7*364+7)</f>
        <v>44467</v>
      </c>
      <c r="F623" s="15">
        <v>340.95</v>
      </c>
      <c r="G623" s="130">
        <v>1</v>
      </c>
      <c r="H623" s="123">
        <f t="shared" si="10"/>
        <v>340.95</v>
      </c>
      <c r="I623" s="16"/>
      <c r="J623" s="16"/>
      <c r="K623" s="16"/>
      <c r="L623" s="16"/>
      <c r="M623" s="16"/>
      <c r="N623" s="16"/>
      <c r="O623" s="16"/>
      <c r="P623" s="16"/>
      <c r="Q623" s="16"/>
      <c r="R623" s="16"/>
      <c r="S623" s="16"/>
      <c r="T623" s="16"/>
      <c r="U623" s="16"/>
      <c r="V623" s="16"/>
      <c r="W623" s="17"/>
    </row>
    <row r="624" spans="1:23" x14ac:dyDescent="0.45">
      <c r="A624" s="125" t="s">
        <v>7</v>
      </c>
      <c r="B624" s="14" t="s">
        <v>1</v>
      </c>
      <c r="C624" s="127" t="s">
        <v>27</v>
      </c>
      <c r="D624" s="14" t="s">
        <v>21</v>
      </c>
      <c r="E624" s="129">
        <f>42172+(7*364+7)</f>
        <v>44727</v>
      </c>
      <c r="F624" s="15">
        <v>79.989999999999995</v>
      </c>
      <c r="G624" s="130">
        <v>11</v>
      </c>
      <c r="H624" s="123">
        <f t="shared" si="10"/>
        <v>879.89</v>
      </c>
      <c r="I624" s="16"/>
      <c r="J624" s="16"/>
      <c r="K624" s="16"/>
      <c r="L624" s="16"/>
      <c r="M624" s="16"/>
      <c r="N624" s="16"/>
      <c r="O624" s="16"/>
      <c r="P624" s="16"/>
      <c r="Q624" s="16"/>
      <c r="R624" s="16"/>
      <c r="S624" s="16"/>
      <c r="T624" s="16"/>
      <c r="U624" s="16"/>
      <c r="V624" s="16"/>
      <c r="W624" s="17"/>
    </row>
    <row r="625" spans="1:23" x14ac:dyDescent="0.45">
      <c r="A625" s="125" t="s">
        <v>25</v>
      </c>
      <c r="B625" s="14" t="s">
        <v>3</v>
      </c>
      <c r="C625" s="127" t="s">
        <v>32</v>
      </c>
      <c r="D625" s="14" t="s">
        <v>21</v>
      </c>
      <c r="E625" s="129">
        <f>42015+(7*364+7)</f>
        <v>44570</v>
      </c>
      <c r="F625" s="15">
        <v>799.95</v>
      </c>
      <c r="G625" s="130">
        <v>7</v>
      </c>
      <c r="H625" s="123">
        <f t="shared" si="10"/>
        <v>5599.6500000000005</v>
      </c>
      <c r="I625" s="16"/>
      <c r="J625" s="16"/>
      <c r="K625" s="16"/>
      <c r="L625" s="16"/>
      <c r="M625" s="16"/>
      <c r="N625" s="16"/>
      <c r="O625" s="16"/>
      <c r="P625" s="16"/>
      <c r="Q625" s="16"/>
      <c r="R625" s="16"/>
      <c r="S625" s="16"/>
      <c r="T625" s="16"/>
      <c r="U625" s="16"/>
      <c r="V625" s="16"/>
      <c r="W625" s="17"/>
    </row>
    <row r="626" spans="1:23" x14ac:dyDescent="0.45">
      <c r="A626" s="125" t="s">
        <v>26</v>
      </c>
      <c r="B626" s="14" t="s">
        <v>3</v>
      </c>
      <c r="C626" s="127" t="s">
        <v>27</v>
      </c>
      <c r="D626" s="14" t="s">
        <v>20</v>
      </c>
      <c r="E626" s="129">
        <f>42123+(7*364+7)</f>
        <v>44678</v>
      </c>
      <c r="F626" s="15">
        <v>799.95</v>
      </c>
      <c r="G626" s="130">
        <v>8</v>
      </c>
      <c r="H626" s="123">
        <f t="shared" si="10"/>
        <v>6399.6</v>
      </c>
      <c r="I626" s="16"/>
      <c r="J626" s="16"/>
      <c r="K626" s="16"/>
      <c r="L626" s="16"/>
      <c r="M626" s="16"/>
      <c r="N626" s="16"/>
      <c r="O626" s="16"/>
      <c r="P626" s="16"/>
      <c r="Q626" s="16"/>
      <c r="R626" s="16"/>
      <c r="S626" s="16"/>
      <c r="T626" s="16"/>
      <c r="U626" s="16"/>
      <c r="V626" s="16"/>
      <c r="W626" s="17"/>
    </row>
    <row r="627" spans="1:23" x14ac:dyDescent="0.45">
      <c r="A627" s="125" t="s">
        <v>26</v>
      </c>
      <c r="B627" s="14" t="s">
        <v>3</v>
      </c>
      <c r="C627" s="127" t="s">
        <v>27</v>
      </c>
      <c r="D627" s="14" t="s">
        <v>19</v>
      </c>
      <c r="E627" s="129">
        <f>42092+(7*364+7)</f>
        <v>44647</v>
      </c>
      <c r="F627" s="15">
        <v>799.95</v>
      </c>
      <c r="G627" s="130">
        <v>7</v>
      </c>
      <c r="H627" s="123">
        <f t="shared" si="10"/>
        <v>5599.6500000000005</v>
      </c>
      <c r="I627" s="16"/>
      <c r="J627" s="16"/>
      <c r="K627" s="16"/>
      <c r="L627" s="16"/>
      <c r="M627" s="16"/>
      <c r="N627" s="16"/>
      <c r="O627" s="16"/>
      <c r="P627" s="16"/>
      <c r="Q627" s="16"/>
      <c r="R627" s="16"/>
      <c r="S627" s="16"/>
      <c r="T627" s="16"/>
      <c r="U627" s="16"/>
      <c r="V627" s="16"/>
      <c r="W627" s="17"/>
    </row>
    <row r="628" spans="1:23" x14ac:dyDescent="0.45">
      <c r="A628" s="125" t="s">
        <v>28</v>
      </c>
      <c r="B628" s="14" t="s">
        <v>0</v>
      </c>
      <c r="C628" s="127" t="s">
        <v>32</v>
      </c>
      <c r="D628" s="14" t="s">
        <v>20</v>
      </c>
      <c r="E628" s="129">
        <f>42130+(7*364+7)</f>
        <v>44685</v>
      </c>
      <c r="F628" s="15">
        <v>168.95</v>
      </c>
      <c r="G628" s="130">
        <v>7</v>
      </c>
      <c r="H628" s="123">
        <f t="shared" si="10"/>
        <v>1182.6499999999999</v>
      </c>
      <c r="I628" s="16"/>
      <c r="J628" s="16"/>
      <c r="K628" s="16"/>
      <c r="L628" s="16"/>
      <c r="M628" s="16"/>
      <c r="N628" s="16"/>
      <c r="O628" s="16"/>
      <c r="P628" s="16"/>
      <c r="Q628" s="16"/>
      <c r="R628" s="16"/>
      <c r="S628" s="16"/>
      <c r="T628" s="16"/>
      <c r="U628" s="16"/>
      <c r="V628" s="16"/>
      <c r="W628" s="17"/>
    </row>
    <row r="629" spans="1:23" x14ac:dyDescent="0.45">
      <c r="A629" s="125" t="s">
        <v>33</v>
      </c>
      <c r="B629" s="14" t="s">
        <v>1</v>
      </c>
      <c r="C629" s="127" t="s">
        <v>18</v>
      </c>
      <c r="D629" s="14" t="s">
        <v>20</v>
      </c>
      <c r="E629" s="129">
        <f>42183+(7*364+7)</f>
        <v>44738</v>
      </c>
      <c r="F629" s="15">
        <v>79.989999999999995</v>
      </c>
      <c r="G629" s="130">
        <v>6</v>
      </c>
      <c r="H629" s="123">
        <f t="shared" si="10"/>
        <v>479.93999999999994</v>
      </c>
      <c r="I629" s="16"/>
      <c r="J629" s="16"/>
      <c r="K629" s="16"/>
      <c r="L629" s="16"/>
      <c r="M629" s="16"/>
      <c r="N629" s="16"/>
      <c r="O629" s="16"/>
      <c r="P629" s="16"/>
      <c r="Q629" s="16"/>
      <c r="R629" s="16"/>
      <c r="S629" s="16"/>
      <c r="T629" s="16"/>
      <c r="U629" s="16"/>
      <c r="V629" s="16"/>
      <c r="W629" s="17"/>
    </row>
    <row r="630" spans="1:23" x14ac:dyDescent="0.45">
      <c r="A630" s="125" t="s">
        <v>26</v>
      </c>
      <c r="B630" s="14" t="s">
        <v>1</v>
      </c>
      <c r="C630" s="127" t="s">
        <v>27</v>
      </c>
      <c r="D630" s="14" t="s">
        <v>21</v>
      </c>
      <c r="E630" s="129">
        <f>42011+(7*364+7)</f>
        <v>44566</v>
      </c>
      <c r="F630" s="15">
        <v>79.989999999999995</v>
      </c>
      <c r="G630" s="130">
        <v>1</v>
      </c>
      <c r="H630" s="123">
        <f t="shared" si="10"/>
        <v>79.989999999999995</v>
      </c>
      <c r="I630" s="16"/>
      <c r="J630" s="16"/>
      <c r="K630" s="16"/>
      <c r="L630" s="16"/>
      <c r="M630" s="16"/>
      <c r="N630" s="16"/>
      <c r="O630" s="16"/>
      <c r="P630" s="16"/>
      <c r="Q630" s="16"/>
      <c r="R630" s="16"/>
      <c r="S630" s="16"/>
      <c r="T630" s="16"/>
      <c r="U630" s="16"/>
      <c r="V630" s="16"/>
      <c r="W630" s="17"/>
    </row>
    <row r="631" spans="1:23" x14ac:dyDescent="0.45">
      <c r="A631" s="125" t="s">
        <v>7</v>
      </c>
      <c r="B631" s="14" t="s">
        <v>1</v>
      </c>
      <c r="C631" s="127" t="s">
        <v>27</v>
      </c>
      <c r="D631" s="14" t="s">
        <v>20</v>
      </c>
      <c r="E631" s="129">
        <f>41717+(7*364+7)</f>
        <v>44272</v>
      </c>
      <c r="F631" s="15">
        <v>79.989999999999995</v>
      </c>
      <c r="G631" s="130">
        <v>5</v>
      </c>
      <c r="H631" s="123">
        <f t="shared" si="10"/>
        <v>399.95</v>
      </c>
      <c r="I631" s="16"/>
      <c r="J631" s="16"/>
      <c r="K631" s="16"/>
      <c r="L631" s="16"/>
      <c r="M631" s="16"/>
      <c r="N631" s="16"/>
      <c r="O631" s="16"/>
      <c r="P631" s="16"/>
      <c r="Q631" s="16"/>
      <c r="R631" s="16"/>
      <c r="S631" s="16"/>
      <c r="T631" s="16"/>
      <c r="U631" s="16"/>
      <c r="V631" s="16"/>
      <c r="W631" s="17"/>
    </row>
    <row r="632" spans="1:23" x14ac:dyDescent="0.45">
      <c r="A632" s="125" t="s">
        <v>31</v>
      </c>
      <c r="B632" s="14" t="s">
        <v>3</v>
      </c>
      <c r="C632" s="127" t="s">
        <v>32</v>
      </c>
      <c r="D632" s="14" t="s">
        <v>22</v>
      </c>
      <c r="E632" s="129">
        <f>42278+(7*364+7)</f>
        <v>44833</v>
      </c>
      <c r="F632" s="15">
        <v>799.95</v>
      </c>
      <c r="G632" s="130">
        <v>11</v>
      </c>
      <c r="H632" s="123">
        <f t="shared" si="10"/>
        <v>8799.4500000000007</v>
      </c>
      <c r="I632" s="16"/>
      <c r="J632" s="16"/>
      <c r="K632" s="16"/>
      <c r="L632" s="16"/>
      <c r="M632" s="16"/>
      <c r="N632" s="16"/>
      <c r="O632" s="16"/>
      <c r="P632" s="16"/>
      <c r="Q632" s="16"/>
      <c r="R632" s="16"/>
      <c r="S632" s="16"/>
      <c r="T632" s="16"/>
      <c r="U632" s="16"/>
      <c r="V632" s="16"/>
      <c r="W632" s="17"/>
    </row>
    <row r="633" spans="1:23" x14ac:dyDescent="0.45">
      <c r="A633" s="125" t="s">
        <v>34</v>
      </c>
      <c r="B633" s="14" t="s">
        <v>1</v>
      </c>
      <c r="C633" s="127" t="s">
        <v>32</v>
      </c>
      <c r="D633" s="14" t="s">
        <v>23</v>
      </c>
      <c r="E633" s="129">
        <f>42082+(7*364+7)</f>
        <v>44637</v>
      </c>
      <c r="F633" s="15">
        <v>79.989999999999995</v>
      </c>
      <c r="G633" s="130">
        <v>9</v>
      </c>
      <c r="H633" s="123">
        <f t="shared" si="10"/>
        <v>719.91</v>
      </c>
      <c r="I633" s="16"/>
      <c r="J633" s="16"/>
      <c r="K633" s="16"/>
      <c r="L633" s="16"/>
      <c r="M633" s="16"/>
      <c r="N633" s="16"/>
      <c r="O633" s="16"/>
      <c r="P633" s="16"/>
      <c r="Q633" s="16"/>
      <c r="R633" s="16"/>
      <c r="S633" s="16"/>
      <c r="T633" s="16"/>
      <c r="U633" s="16"/>
      <c r="V633" s="16"/>
      <c r="W633" s="17"/>
    </row>
    <row r="634" spans="1:23" x14ac:dyDescent="0.45">
      <c r="A634" s="125" t="s">
        <v>7</v>
      </c>
      <c r="B634" s="14" t="s">
        <v>2</v>
      </c>
      <c r="C634" s="127" t="s">
        <v>27</v>
      </c>
      <c r="D634" s="14" t="s">
        <v>19</v>
      </c>
      <c r="E634" s="129">
        <f>42194+(7*364+7)</f>
        <v>44749</v>
      </c>
      <c r="F634" s="15">
        <v>340.95</v>
      </c>
      <c r="G634" s="130">
        <v>6</v>
      </c>
      <c r="H634" s="123">
        <f t="shared" si="10"/>
        <v>2045.6999999999998</v>
      </c>
      <c r="I634" s="16"/>
      <c r="J634" s="16"/>
      <c r="K634" s="16"/>
      <c r="L634" s="16"/>
      <c r="M634" s="16"/>
      <c r="N634" s="16"/>
      <c r="O634" s="16"/>
      <c r="P634" s="16"/>
      <c r="Q634" s="16"/>
      <c r="R634" s="16"/>
      <c r="S634" s="16"/>
      <c r="T634" s="16"/>
      <c r="U634" s="16"/>
      <c r="V634" s="16"/>
      <c r="W634" s="17"/>
    </row>
    <row r="635" spans="1:23" x14ac:dyDescent="0.45">
      <c r="A635" s="125" t="s">
        <v>33</v>
      </c>
      <c r="B635" s="14" t="s">
        <v>2</v>
      </c>
      <c r="C635" s="127" t="s">
        <v>18</v>
      </c>
      <c r="D635" s="14" t="s">
        <v>19</v>
      </c>
      <c r="E635" s="129">
        <f>42057+(7*364+7)</f>
        <v>44612</v>
      </c>
      <c r="F635" s="15">
        <v>340.95</v>
      </c>
      <c r="G635" s="130">
        <v>19</v>
      </c>
      <c r="H635" s="123">
        <f t="shared" si="10"/>
        <v>6478.05</v>
      </c>
      <c r="I635" s="16"/>
      <c r="J635" s="16"/>
      <c r="K635" s="16"/>
      <c r="L635" s="16"/>
      <c r="M635" s="16"/>
      <c r="N635" s="16"/>
      <c r="O635" s="16"/>
      <c r="P635" s="16"/>
      <c r="Q635" s="16"/>
      <c r="R635" s="16"/>
      <c r="S635" s="16"/>
      <c r="T635" s="16"/>
      <c r="U635" s="16"/>
      <c r="V635" s="16"/>
      <c r="W635" s="17"/>
    </row>
    <row r="636" spans="1:23" x14ac:dyDescent="0.45">
      <c r="A636" s="125" t="s">
        <v>31</v>
      </c>
      <c r="B636" s="14" t="s">
        <v>3</v>
      </c>
      <c r="C636" s="127" t="s">
        <v>32</v>
      </c>
      <c r="D636" s="14" t="s">
        <v>22</v>
      </c>
      <c r="E636" s="129">
        <f>42158+(7*364+7)</f>
        <v>44713</v>
      </c>
      <c r="F636" s="15">
        <v>799.95</v>
      </c>
      <c r="G636" s="130">
        <v>10</v>
      </c>
      <c r="H636" s="123">
        <f t="shared" si="10"/>
        <v>7999.5</v>
      </c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  <c r="V636" s="16"/>
      <c r="W636" s="17"/>
    </row>
    <row r="637" spans="1:23" x14ac:dyDescent="0.45">
      <c r="A637" s="125" t="s">
        <v>16</v>
      </c>
      <c r="B637" s="14" t="s">
        <v>0</v>
      </c>
      <c r="C637" s="127" t="s">
        <v>29</v>
      </c>
      <c r="D637" s="14" t="s">
        <v>19</v>
      </c>
      <c r="E637" s="129">
        <f>41856+(7*364+7)</f>
        <v>44411</v>
      </c>
      <c r="F637" s="15">
        <v>168.95</v>
      </c>
      <c r="G637" s="130">
        <v>20</v>
      </c>
      <c r="H637" s="123">
        <f t="shared" si="10"/>
        <v>3379</v>
      </c>
      <c r="I637" s="16"/>
      <c r="J637" s="16"/>
      <c r="K637" s="16"/>
      <c r="L637" s="16"/>
      <c r="M637" s="16"/>
      <c r="N637" s="16"/>
      <c r="O637" s="16"/>
      <c r="P637" s="16"/>
      <c r="Q637" s="16"/>
      <c r="R637" s="16"/>
      <c r="S637" s="16"/>
      <c r="T637" s="16"/>
      <c r="U637" s="16"/>
      <c r="V637" s="16"/>
      <c r="W637" s="17"/>
    </row>
    <row r="638" spans="1:23" x14ac:dyDescent="0.45">
      <c r="A638" s="125" t="s">
        <v>25</v>
      </c>
      <c r="B638" s="14" t="s">
        <v>3</v>
      </c>
      <c r="C638" s="127" t="s">
        <v>32</v>
      </c>
      <c r="D638" s="14" t="s">
        <v>23</v>
      </c>
      <c r="E638" s="129">
        <f>41751+(7*364+7)</f>
        <v>44306</v>
      </c>
      <c r="F638" s="15">
        <v>799.95</v>
      </c>
      <c r="G638" s="130">
        <v>8</v>
      </c>
      <c r="H638" s="123">
        <f t="shared" si="10"/>
        <v>6399.6</v>
      </c>
      <c r="I638" s="16"/>
      <c r="J638" s="16"/>
      <c r="K638" s="16"/>
      <c r="L638" s="16"/>
      <c r="M638" s="16"/>
      <c r="N638" s="16"/>
      <c r="O638" s="16"/>
      <c r="P638" s="16"/>
      <c r="Q638" s="16"/>
      <c r="R638" s="16"/>
      <c r="S638" s="16"/>
      <c r="T638" s="16"/>
      <c r="U638" s="16"/>
      <c r="V638" s="16"/>
      <c r="W638" s="17"/>
    </row>
    <row r="639" spans="1:23" x14ac:dyDescent="0.45">
      <c r="A639" s="125" t="s">
        <v>28</v>
      </c>
      <c r="B639" s="14" t="s">
        <v>0</v>
      </c>
      <c r="C639" s="127" t="s">
        <v>32</v>
      </c>
      <c r="D639" s="14" t="s">
        <v>21</v>
      </c>
      <c r="E639" s="129">
        <f>42046+(7*364+7)</f>
        <v>44601</v>
      </c>
      <c r="F639" s="15">
        <v>168.95</v>
      </c>
      <c r="G639" s="130">
        <v>7</v>
      </c>
      <c r="H639" s="123">
        <f t="shared" si="10"/>
        <v>1182.6499999999999</v>
      </c>
      <c r="I639" s="16"/>
      <c r="J639" s="16"/>
      <c r="K639" s="16"/>
      <c r="L639" s="16"/>
      <c r="M639" s="16"/>
      <c r="N639" s="16"/>
      <c r="O639" s="16"/>
      <c r="P639" s="16"/>
      <c r="Q639" s="16"/>
      <c r="R639" s="16"/>
      <c r="S639" s="16"/>
      <c r="T639" s="16"/>
      <c r="U639" s="16"/>
      <c r="V639" s="16"/>
      <c r="W639" s="17"/>
    </row>
    <row r="640" spans="1:23" x14ac:dyDescent="0.45">
      <c r="A640" s="125" t="s">
        <v>35</v>
      </c>
      <c r="B640" s="14" t="s">
        <v>0</v>
      </c>
      <c r="C640" s="127" t="s">
        <v>29</v>
      </c>
      <c r="D640" s="14" t="s">
        <v>21</v>
      </c>
      <c r="E640" s="129">
        <f>42192+(7*364+7)</f>
        <v>44747</v>
      </c>
      <c r="F640" s="15">
        <v>168.95</v>
      </c>
      <c r="G640" s="130">
        <v>3</v>
      </c>
      <c r="H640" s="123">
        <f t="shared" si="10"/>
        <v>506.84999999999997</v>
      </c>
      <c r="I640" s="16"/>
      <c r="J640" s="16"/>
      <c r="K640" s="16"/>
      <c r="L640" s="16"/>
      <c r="M640" s="16"/>
      <c r="N640" s="16"/>
      <c r="O640" s="16"/>
      <c r="P640" s="16"/>
      <c r="Q640" s="16"/>
      <c r="R640" s="16"/>
      <c r="S640" s="16"/>
      <c r="T640" s="16"/>
      <c r="U640" s="16"/>
      <c r="V640" s="16"/>
      <c r="W640" s="17"/>
    </row>
    <row r="641" spans="1:23" x14ac:dyDescent="0.45">
      <c r="A641" s="125" t="s">
        <v>35</v>
      </c>
      <c r="B641" s="14" t="s">
        <v>3</v>
      </c>
      <c r="C641" s="127" t="s">
        <v>29</v>
      </c>
      <c r="D641" s="14" t="s">
        <v>23</v>
      </c>
      <c r="E641" s="129">
        <f>42213+(7*364+7)</f>
        <v>44768</v>
      </c>
      <c r="F641" s="15">
        <v>799.95</v>
      </c>
      <c r="G641" s="130">
        <v>10</v>
      </c>
      <c r="H641" s="123">
        <f t="shared" si="10"/>
        <v>7999.5</v>
      </c>
      <c r="I641" s="16"/>
      <c r="J641" s="16"/>
      <c r="K641" s="16"/>
      <c r="L641" s="16"/>
      <c r="M641" s="16"/>
      <c r="N641" s="16"/>
      <c r="O641" s="16"/>
      <c r="P641" s="16"/>
      <c r="Q641" s="16"/>
      <c r="R641" s="16"/>
      <c r="S641" s="16"/>
      <c r="T641" s="16"/>
      <c r="U641" s="16"/>
      <c r="V641" s="16"/>
      <c r="W641" s="17"/>
    </row>
    <row r="642" spans="1:23" x14ac:dyDescent="0.45">
      <c r="A642" s="125" t="s">
        <v>28</v>
      </c>
      <c r="B642" s="14" t="s">
        <v>0</v>
      </c>
      <c r="C642" s="127" t="s">
        <v>32</v>
      </c>
      <c r="D642" s="14" t="s">
        <v>23</v>
      </c>
      <c r="E642" s="129">
        <f>41710+(7*364+7)</f>
        <v>44265</v>
      </c>
      <c r="F642" s="15">
        <v>168.95</v>
      </c>
      <c r="G642" s="130">
        <v>15</v>
      </c>
      <c r="H642" s="123">
        <f t="shared" si="10"/>
        <v>2534.25</v>
      </c>
      <c r="I642" s="16"/>
      <c r="J642" s="16"/>
      <c r="K642" s="16"/>
      <c r="L642" s="16"/>
      <c r="M642" s="16"/>
      <c r="N642" s="16"/>
      <c r="O642" s="16"/>
      <c r="P642" s="16"/>
      <c r="Q642" s="16"/>
      <c r="R642" s="16"/>
      <c r="S642" s="16"/>
      <c r="T642" s="16"/>
      <c r="U642" s="16"/>
      <c r="V642" s="16"/>
      <c r="W642" s="17"/>
    </row>
    <row r="643" spans="1:23" x14ac:dyDescent="0.45">
      <c r="A643" s="125" t="s">
        <v>7</v>
      </c>
      <c r="B643" s="14" t="s">
        <v>1</v>
      </c>
      <c r="C643" s="127" t="s">
        <v>27</v>
      </c>
      <c r="D643" s="14" t="s">
        <v>22</v>
      </c>
      <c r="E643" s="129">
        <f>41802+(7*364+7)</f>
        <v>44357</v>
      </c>
      <c r="F643" s="15">
        <v>79.989999999999995</v>
      </c>
      <c r="G643" s="130">
        <v>14</v>
      </c>
      <c r="H643" s="123">
        <f t="shared" ref="H643:H706" si="11">F643*G643</f>
        <v>1119.8599999999999</v>
      </c>
      <c r="I643" s="16"/>
      <c r="J643" s="16"/>
      <c r="K643" s="16"/>
      <c r="L643" s="16"/>
      <c r="M643" s="16"/>
      <c r="N643" s="16"/>
      <c r="O643" s="16"/>
      <c r="P643" s="16"/>
      <c r="Q643" s="16"/>
      <c r="R643" s="16"/>
      <c r="S643" s="16"/>
      <c r="T643" s="16"/>
      <c r="U643" s="16"/>
      <c r="V643" s="16"/>
      <c r="W643" s="17"/>
    </row>
    <row r="644" spans="1:23" x14ac:dyDescent="0.45">
      <c r="A644" s="125" t="s">
        <v>34</v>
      </c>
      <c r="B644" s="14" t="s">
        <v>4</v>
      </c>
      <c r="C644" s="127" t="s">
        <v>32</v>
      </c>
      <c r="D644" s="14" t="s">
        <v>21</v>
      </c>
      <c r="E644" s="129">
        <f>41707+(7*364+7)</f>
        <v>44262</v>
      </c>
      <c r="F644" s="15">
        <v>340.95</v>
      </c>
      <c r="G644" s="130">
        <v>1</v>
      </c>
      <c r="H644" s="123">
        <f t="shared" si="11"/>
        <v>340.95</v>
      </c>
      <c r="I644" s="16"/>
      <c r="J644" s="16"/>
      <c r="K644" s="16"/>
      <c r="L644" s="16"/>
      <c r="M644" s="16"/>
      <c r="N644" s="16"/>
      <c r="O644" s="16"/>
      <c r="P644" s="16"/>
      <c r="Q644" s="16"/>
      <c r="R644" s="16"/>
      <c r="S644" s="16"/>
      <c r="T644" s="16"/>
      <c r="U644" s="16"/>
      <c r="V644" s="16"/>
      <c r="W644" s="17"/>
    </row>
    <row r="645" spans="1:23" x14ac:dyDescent="0.45">
      <c r="A645" s="125" t="s">
        <v>7</v>
      </c>
      <c r="B645" s="14" t="s">
        <v>2</v>
      </c>
      <c r="C645" s="127" t="s">
        <v>27</v>
      </c>
      <c r="D645" s="14" t="s">
        <v>23</v>
      </c>
      <c r="E645" s="129">
        <f>42312+(7*364+7)</f>
        <v>44867</v>
      </c>
      <c r="F645" s="15">
        <v>340.95</v>
      </c>
      <c r="G645" s="130">
        <v>11</v>
      </c>
      <c r="H645" s="123">
        <f t="shared" si="11"/>
        <v>3750.45</v>
      </c>
      <c r="I645" s="16"/>
      <c r="J645" s="16"/>
      <c r="K645" s="16"/>
      <c r="L645" s="16"/>
      <c r="M645" s="16"/>
      <c r="N645" s="16"/>
      <c r="O645" s="16"/>
      <c r="P645" s="16"/>
      <c r="Q645" s="16"/>
      <c r="R645" s="16"/>
      <c r="S645" s="16"/>
      <c r="T645" s="16"/>
      <c r="U645" s="16"/>
      <c r="V645" s="16"/>
      <c r="W645" s="17"/>
    </row>
    <row r="646" spans="1:23" x14ac:dyDescent="0.45">
      <c r="A646" s="125" t="s">
        <v>7</v>
      </c>
      <c r="B646" s="14" t="s">
        <v>4</v>
      </c>
      <c r="C646" s="127" t="s">
        <v>27</v>
      </c>
      <c r="D646" s="14" t="s">
        <v>22</v>
      </c>
      <c r="E646" s="129">
        <f>42362+(7*364+7)</f>
        <v>44917</v>
      </c>
      <c r="F646" s="15">
        <v>340.95</v>
      </c>
      <c r="G646" s="130">
        <v>12</v>
      </c>
      <c r="H646" s="123">
        <f t="shared" si="11"/>
        <v>4091.3999999999996</v>
      </c>
      <c r="I646" s="16"/>
      <c r="J646" s="16"/>
      <c r="K646" s="16"/>
      <c r="L646" s="16"/>
      <c r="M646" s="16"/>
      <c r="N646" s="16"/>
      <c r="O646" s="16"/>
      <c r="P646" s="16"/>
      <c r="Q646" s="16"/>
      <c r="R646" s="16"/>
      <c r="S646" s="16"/>
      <c r="T646" s="16"/>
      <c r="U646" s="16"/>
      <c r="V646" s="16"/>
      <c r="W646" s="17"/>
    </row>
    <row r="647" spans="1:23" x14ac:dyDescent="0.45">
      <c r="A647" s="125" t="s">
        <v>30</v>
      </c>
      <c r="B647" s="14" t="s">
        <v>1</v>
      </c>
      <c r="C647" s="127" t="s">
        <v>18</v>
      </c>
      <c r="D647" s="14" t="s">
        <v>23</v>
      </c>
      <c r="E647" s="129">
        <f>41829+(7*364+7)</f>
        <v>44384</v>
      </c>
      <c r="F647" s="15">
        <v>79.989999999999995</v>
      </c>
      <c r="G647" s="130">
        <v>12</v>
      </c>
      <c r="H647" s="123">
        <f t="shared" si="11"/>
        <v>959.87999999999988</v>
      </c>
      <c r="I647" s="16"/>
      <c r="J647" s="16"/>
      <c r="K647" s="16"/>
      <c r="L647" s="16"/>
      <c r="M647" s="16"/>
      <c r="N647" s="16"/>
      <c r="O647" s="16"/>
      <c r="P647" s="16"/>
      <c r="Q647" s="16"/>
      <c r="R647" s="16"/>
      <c r="S647" s="16"/>
      <c r="T647" s="16"/>
      <c r="U647" s="16"/>
      <c r="V647" s="16"/>
      <c r="W647" s="17"/>
    </row>
    <row r="648" spans="1:23" x14ac:dyDescent="0.45">
      <c r="A648" s="125" t="s">
        <v>17</v>
      </c>
      <c r="B648" s="14" t="s">
        <v>4</v>
      </c>
      <c r="C648" s="127" t="s">
        <v>18</v>
      </c>
      <c r="D648" s="14" t="s">
        <v>19</v>
      </c>
      <c r="E648" s="129">
        <f>42304+(7*364+7)</f>
        <v>44859</v>
      </c>
      <c r="F648" s="15">
        <v>340.95</v>
      </c>
      <c r="G648" s="130">
        <v>16</v>
      </c>
      <c r="H648" s="123">
        <f t="shared" si="11"/>
        <v>5455.2</v>
      </c>
      <c r="I648" s="16"/>
      <c r="J648" s="16"/>
      <c r="K648" s="16"/>
      <c r="L648" s="16"/>
      <c r="M648" s="16"/>
      <c r="N648" s="16"/>
      <c r="O648" s="16"/>
      <c r="P648" s="16"/>
      <c r="Q648" s="16"/>
      <c r="R648" s="16"/>
      <c r="S648" s="16"/>
      <c r="T648" s="16"/>
      <c r="U648" s="16"/>
      <c r="V648" s="16"/>
      <c r="W648" s="17"/>
    </row>
    <row r="649" spans="1:23" x14ac:dyDescent="0.45">
      <c r="A649" s="125" t="s">
        <v>6</v>
      </c>
      <c r="B649" s="14" t="s">
        <v>2</v>
      </c>
      <c r="C649" s="127" t="s">
        <v>29</v>
      </c>
      <c r="D649" s="14" t="s">
        <v>23</v>
      </c>
      <c r="E649" s="129">
        <f>42129+(7*364+7)</f>
        <v>44684</v>
      </c>
      <c r="F649" s="15">
        <v>340.95</v>
      </c>
      <c r="G649" s="130">
        <v>1</v>
      </c>
      <c r="H649" s="123">
        <f t="shared" si="11"/>
        <v>340.95</v>
      </c>
      <c r="I649" s="16"/>
      <c r="J649" s="16"/>
      <c r="K649" s="16"/>
      <c r="L649" s="16"/>
      <c r="M649" s="16"/>
      <c r="N649" s="16"/>
      <c r="O649" s="16"/>
      <c r="P649" s="16"/>
      <c r="Q649" s="16"/>
      <c r="R649" s="16"/>
      <c r="S649" s="16"/>
      <c r="T649" s="16"/>
      <c r="U649" s="16"/>
      <c r="V649" s="16"/>
      <c r="W649" s="17"/>
    </row>
    <row r="650" spans="1:23" x14ac:dyDescent="0.45">
      <c r="A650" s="125" t="s">
        <v>17</v>
      </c>
      <c r="B650" s="14" t="s">
        <v>3</v>
      </c>
      <c r="C650" s="127" t="s">
        <v>18</v>
      </c>
      <c r="D650" s="14" t="s">
        <v>20</v>
      </c>
      <c r="E650" s="129">
        <f>42314+(7*364+7)</f>
        <v>44869</v>
      </c>
      <c r="F650" s="15">
        <v>799.95</v>
      </c>
      <c r="G650" s="130">
        <v>2</v>
      </c>
      <c r="H650" s="123">
        <f t="shared" si="11"/>
        <v>1599.9</v>
      </c>
      <c r="I650" s="16"/>
      <c r="J650" s="16"/>
      <c r="K650" s="16"/>
      <c r="L650" s="16"/>
      <c r="M650" s="16"/>
      <c r="N650" s="16"/>
      <c r="O650" s="16"/>
      <c r="P650" s="16"/>
      <c r="Q650" s="16"/>
      <c r="R650" s="16"/>
      <c r="S650" s="16"/>
      <c r="T650" s="16"/>
      <c r="U650" s="16"/>
      <c r="V650" s="16"/>
      <c r="W650" s="17"/>
    </row>
    <row r="651" spans="1:23" x14ac:dyDescent="0.45">
      <c r="A651" s="125" t="s">
        <v>16</v>
      </c>
      <c r="B651" s="14" t="s">
        <v>1</v>
      </c>
      <c r="C651" s="127" t="s">
        <v>29</v>
      </c>
      <c r="D651" s="14" t="s">
        <v>19</v>
      </c>
      <c r="E651" s="129">
        <f>41951+(7*364+7)</f>
        <v>44506</v>
      </c>
      <c r="F651" s="15">
        <v>79.989999999999995</v>
      </c>
      <c r="G651" s="130">
        <v>9</v>
      </c>
      <c r="H651" s="123">
        <f t="shared" si="11"/>
        <v>719.91</v>
      </c>
      <c r="I651" s="16"/>
      <c r="J651" s="16"/>
      <c r="K651" s="16"/>
      <c r="L651" s="16"/>
      <c r="M651" s="16"/>
      <c r="N651" s="16"/>
      <c r="O651" s="16"/>
      <c r="P651" s="16"/>
      <c r="Q651" s="16"/>
      <c r="R651" s="16"/>
      <c r="S651" s="16"/>
      <c r="T651" s="16"/>
      <c r="U651" s="16"/>
      <c r="V651" s="16"/>
      <c r="W651" s="17"/>
    </row>
    <row r="652" spans="1:23" x14ac:dyDescent="0.45">
      <c r="A652" s="125" t="s">
        <v>26</v>
      </c>
      <c r="B652" s="14" t="s">
        <v>1</v>
      </c>
      <c r="C652" s="127" t="s">
        <v>27</v>
      </c>
      <c r="D652" s="14" t="s">
        <v>23</v>
      </c>
      <c r="E652" s="129">
        <f>41675+(7*364+7)</f>
        <v>44230</v>
      </c>
      <c r="F652" s="15">
        <v>79.989999999999995</v>
      </c>
      <c r="G652" s="130">
        <v>10</v>
      </c>
      <c r="H652" s="123">
        <f t="shared" si="11"/>
        <v>799.9</v>
      </c>
      <c r="I652" s="16"/>
      <c r="J652" s="16"/>
      <c r="K652" s="16"/>
      <c r="L652" s="16"/>
      <c r="M652" s="16"/>
      <c r="N652" s="16"/>
      <c r="O652" s="16"/>
      <c r="P652" s="16"/>
      <c r="Q652" s="16"/>
      <c r="R652" s="16"/>
      <c r="S652" s="16"/>
      <c r="T652" s="16"/>
      <c r="U652" s="16"/>
      <c r="V652" s="16"/>
      <c r="W652" s="17"/>
    </row>
    <row r="653" spans="1:23" x14ac:dyDescent="0.45">
      <c r="A653" s="125" t="s">
        <v>35</v>
      </c>
      <c r="B653" s="14" t="s">
        <v>0</v>
      </c>
      <c r="C653" s="127" t="s">
        <v>29</v>
      </c>
      <c r="D653" s="14" t="s">
        <v>23</v>
      </c>
      <c r="E653" s="129">
        <f>42098+(7*364+7)</f>
        <v>44653</v>
      </c>
      <c r="F653" s="15">
        <v>168.95</v>
      </c>
      <c r="G653" s="130">
        <v>15</v>
      </c>
      <c r="H653" s="123">
        <f t="shared" si="11"/>
        <v>2534.25</v>
      </c>
      <c r="I653" s="16"/>
      <c r="J653" s="16"/>
      <c r="K653" s="16"/>
      <c r="L653" s="16"/>
      <c r="M653" s="16"/>
      <c r="N653" s="16"/>
      <c r="O653" s="16"/>
      <c r="P653" s="16"/>
      <c r="Q653" s="16"/>
      <c r="R653" s="16"/>
      <c r="S653" s="16"/>
      <c r="T653" s="16"/>
      <c r="U653" s="16"/>
      <c r="V653" s="16"/>
      <c r="W653" s="17"/>
    </row>
    <row r="654" spans="1:23" x14ac:dyDescent="0.45">
      <c r="A654" s="125" t="s">
        <v>31</v>
      </c>
      <c r="B654" s="14" t="s">
        <v>4</v>
      </c>
      <c r="C654" s="127" t="s">
        <v>32</v>
      </c>
      <c r="D654" s="14" t="s">
        <v>20</v>
      </c>
      <c r="E654" s="129">
        <f>42340+(7*364+7)</f>
        <v>44895</v>
      </c>
      <c r="F654" s="15">
        <v>340.95</v>
      </c>
      <c r="G654" s="130">
        <v>9</v>
      </c>
      <c r="H654" s="123">
        <f t="shared" si="11"/>
        <v>3068.5499999999997</v>
      </c>
      <c r="I654" s="16"/>
      <c r="J654" s="16"/>
      <c r="K654" s="16"/>
      <c r="L654" s="16"/>
      <c r="M654" s="16"/>
      <c r="N654" s="16"/>
      <c r="O654" s="16"/>
      <c r="P654" s="16"/>
      <c r="Q654" s="16"/>
      <c r="R654" s="16"/>
      <c r="S654" s="16"/>
      <c r="T654" s="16"/>
      <c r="U654" s="16"/>
      <c r="V654" s="16"/>
      <c r="W654" s="17"/>
    </row>
    <row r="655" spans="1:23" x14ac:dyDescent="0.45">
      <c r="A655" s="125" t="s">
        <v>30</v>
      </c>
      <c r="B655" s="14" t="s">
        <v>2</v>
      </c>
      <c r="C655" s="127" t="s">
        <v>18</v>
      </c>
      <c r="D655" s="14" t="s">
        <v>20</v>
      </c>
      <c r="E655" s="129">
        <f>41990+(7*364+7)</f>
        <v>44545</v>
      </c>
      <c r="F655" s="15">
        <v>340.95</v>
      </c>
      <c r="G655" s="130">
        <v>9</v>
      </c>
      <c r="H655" s="123">
        <f t="shared" si="11"/>
        <v>3068.5499999999997</v>
      </c>
      <c r="I655" s="16"/>
      <c r="J655" s="16"/>
      <c r="K655" s="16"/>
      <c r="L655" s="16"/>
      <c r="M655" s="16"/>
      <c r="N655" s="16"/>
      <c r="O655" s="16"/>
      <c r="P655" s="16"/>
      <c r="Q655" s="16"/>
      <c r="R655" s="16"/>
      <c r="S655" s="16"/>
      <c r="T655" s="16"/>
      <c r="U655" s="16"/>
      <c r="V655" s="16"/>
      <c r="W655" s="17"/>
    </row>
    <row r="656" spans="1:23" x14ac:dyDescent="0.45">
      <c r="A656" s="125" t="s">
        <v>28</v>
      </c>
      <c r="B656" s="14" t="s">
        <v>4</v>
      </c>
      <c r="C656" s="127" t="s">
        <v>32</v>
      </c>
      <c r="D656" s="14" t="s">
        <v>21</v>
      </c>
      <c r="E656" s="129">
        <f>41725+(7*364+7)</f>
        <v>44280</v>
      </c>
      <c r="F656" s="15">
        <v>340.95</v>
      </c>
      <c r="G656" s="130">
        <v>6</v>
      </c>
      <c r="H656" s="123">
        <f t="shared" si="11"/>
        <v>2045.6999999999998</v>
      </c>
      <c r="I656" s="16"/>
      <c r="J656" s="16"/>
      <c r="K656" s="16"/>
      <c r="L656" s="16"/>
      <c r="M656" s="16"/>
      <c r="N656" s="16"/>
      <c r="O656" s="16"/>
      <c r="P656" s="16"/>
      <c r="Q656" s="16"/>
      <c r="R656" s="16"/>
      <c r="S656" s="16"/>
      <c r="T656" s="16"/>
      <c r="U656" s="16"/>
      <c r="V656" s="16"/>
      <c r="W656" s="17"/>
    </row>
    <row r="657" spans="1:23" x14ac:dyDescent="0.45">
      <c r="A657" s="125" t="s">
        <v>17</v>
      </c>
      <c r="B657" s="14" t="s">
        <v>2</v>
      </c>
      <c r="C657" s="127" t="s">
        <v>18</v>
      </c>
      <c r="D657" s="14" t="s">
        <v>20</v>
      </c>
      <c r="E657" s="129">
        <f>42342+(7*364+7)</f>
        <v>44897</v>
      </c>
      <c r="F657" s="15">
        <v>340.95</v>
      </c>
      <c r="G657" s="130">
        <v>9</v>
      </c>
      <c r="H657" s="123">
        <f t="shared" si="11"/>
        <v>3068.5499999999997</v>
      </c>
      <c r="I657" s="16"/>
      <c r="J657" s="16"/>
      <c r="K657" s="16"/>
      <c r="L657" s="16"/>
      <c r="M657" s="16"/>
      <c r="N657" s="16"/>
      <c r="O657" s="16"/>
      <c r="P657" s="16"/>
      <c r="Q657" s="16"/>
      <c r="R657" s="16"/>
      <c r="S657" s="16"/>
      <c r="T657" s="16"/>
      <c r="U657" s="16"/>
      <c r="V657" s="16"/>
      <c r="W657" s="17"/>
    </row>
    <row r="658" spans="1:23" x14ac:dyDescent="0.45">
      <c r="A658" s="125" t="s">
        <v>7</v>
      </c>
      <c r="B658" s="14" t="s">
        <v>2</v>
      </c>
      <c r="C658" s="127" t="s">
        <v>27</v>
      </c>
      <c r="D658" s="14" t="s">
        <v>22</v>
      </c>
      <c r="E658" s="129">
        <f>42032+(7*364+7)</f>
        <v>44587</v>
      </c>
      <c r="F658" s="15">
        <v>340.95</v>
      </c>
      <c r="G658" s="130">
        <v>15</v>
      </c>
      <c r="H658" s="123">
        <f t="shared" si="11"/>
        <v>5114.25</v>
      </c>
      <c r="I658" s="16"/>
      <c r="J658" s="16"/>
      <c r="K658" s="16"/>
      <c r="L658" s="16"/>
      <c r="M658" s="16"/>
      <c r="N658" s="16"/>
      <c r="O658" s="16"/>
      <c r="P658" s="16"/>
      <c r="Q658" s="16"/>
      <c r="R658" s="16"/>
      <c r="S658" s="16"/>
      <c r="T658" s="16"/>
      <c r="U658" s="16"/>
      <c r="V658" s="16"/>
      <c r="W658" s="17"/>
    </row>
    <row r="659" spans="1:23" x14ac:dyDescent="0.45">
      <c r="A659" s="125" t="s">
        <v>16</v>
      </c>
      <c r="B659" s="14" t="s">
        <v>3</v>
      </c>
      <c r="C659" s="127" t="s">
        <v>29</v>
      </c>
      <c r="D659" s="14" t="s">
        <v>19</v>
      </c>
      <c r="E659" s="129">
        <f>42124+(7*364+7)</f>
        <v>44679</v>
      </c>
      <c r="F659" s="15">
        <v>799.95</v>
      </c>
      <c r="G659" s="130">
        <v>11</v>
      </c>
      <c r="H659" s="123">
        <f t="shared" si="11"/>
        <v>8799.4500000000007</v>
      </c>
      <c r="I659" s="16"/>
      <c r="J659" s="16"/>
      <c r="K659" s="16"/>
      <c r="L659" s="16"/>
      <c r="M659" s="16"/>
      <c r="N659" s="16"/>
      <c r="O659" s="16"/>
      <c r="P659" s="16"/>
      <c r="Q659" s="16"/>
      <c r="R659" s="16"/>
      <c r="S659" s="16"/>
      <c r="T659" s="16"/>
      <c r="U659" s="16"/>
      <c r="V659" s="16"/>
      <c r="W659" s="17"/>
    </row>
    <row r="660" spans="1:23" x14ac:dyDescent="0.45">
      <c r="A660" s="125" t="s">
        <v>17</v>
      </c>
      <c r="B660" s="14" t="s">
        <v>2</v>
      </c>
      <c r="C660" s="127" t="s">
        <v>18</v>
      </c>
      <c r="D660" s="14" t="s">
        <v>19</v>
      </c>
      <c r="E660" s="129">
        <f>41676+(7*364+7)</f>
        <v>44231</v>
      </c>
      <c r="F660" s="15">
        <v>340.95</v>
      </c>
      <c r="G660" s="130">
        <v>15</v>
      </c>
      <c r="H660" s="123">
        <f t="shared" si="11"/>
        <v>5114.25</v>
      </c>
      <c r="I660" s="16"/>
      <c r="J660" s="16"/>
      <c r="K660" s="16"/>
      <c r="L660" s="16"/>
      <c r="M660" s="16"/>
      <c r="N660" s="16"/>
      <c r="O660" s="16"/>
      <c r="P660" s="16"/>
      <c r="Q660" s="16"/>
      <c r="R660" s="16"/>
      <c r="S660" s="16"/>
      <c r="T660" s="16"/>
      <c r="U660" s="16"/>
      <c r="V660" s="16"/>
      <c r="W660" s="17"/>
    </row>
    <row r="661" spans="1:23" x14ac:dyDescent="0.45">
      <c r="A661" s="125" t="s">
        <v>7</v>
      </c>
      <c r="B661" s="14" t="s">
        <v>3</v>
      </c>
      <c r="C661" s="127" t="s">
        <v>27</v>
      </c>
      <c r="D661" s="14" t="s">
        <v>21</v>
      </c>
      <c r="E661" s="129">
        <f>41818+(7*364+7)</f>
        <v>44373</v>
      </c>
      <c r="F661" s="15">
        <v>799.95</v>
      </c>
      <c r="G661" s="130">
        <v>14</v>
      </c>
      <c r="H661" s="123">
        <f t="shared" si="11"/>
        <v>11199.300000000001</v>
      </c>
      <c r="I661" s="16"/>
      <c r="J661" s="16"/>
      <c r="K661" s="16"/>
      <c r="L661" s="16"/>
      <c r="M661" s="16"/>
      <c r="N661" s="16"/>
      <c r="O661" s="16"/>
      <c r="P661" s="16"/>
      <c r="Q661" s="16"/>
      <c r="R661" s="16"/>
      <c r="S661" s="16"/>
      <c r="T661" s="16"/>
      <c r="U661" s="16"/>
      <c r="V661" s="16"/>
      <c r="W661" s="17"/>
    </row>
    <row r="662" spans="1:23" x14ac:dyDescent="0.45">
      <c r="A662" s="125" t="s">
        <v>7</v>
      </c>
      <c r="B662" s="14" t="s">
        <v>3</v>
      </c>
      <c r="C662" s="127" t="s">
        <v>27</v>
      </c>
      <c r="D662" s="14" t="s">
        <v>20</v>
      </c>
      <c r="E662" s="129">
        <f>42349+(7*364+7)</f>
        <v>44904</v>
      </c>
      <c r="F662" s="15">
        <v>799.95</v>
      </c>
      <c r="G662" s="130">
        <v>14</v>
      </c>
      <c r="H662" s="123">
        <f t="shared" si="11"/>
        <v>11199.300000000001</v>
      </c>
      <c r="I662" s="16"/>
      <c r="J662" s="16"/>
      <c r="K662" s="16"/>
      <c r="L662" s="16"/>
      <c r="M662" s="16"/>
      <c r="N662" s="16"/>
      <c r="O662" s="16"/>
      <c r="P662" s="16"/>
      <c r="Q662" s="16"/>
      <c r="R662" s="16"/>
      <c r="S662" s="16"/>
      <c r="T662" s="16"/>
      <c r="U662" s="16"/>
      <c r="V662" s="16"/>
      <c r="W662" s="17"/>
    </row>
    <row r="663" spans="1:23" x14ac:dyDescent="0.45">
      <c r="A663" s="125" t="s">
        <v>16</v>
      </c>
      <c r="B663" s="14" t="s">
        <v>4</v>
      </c>
      <c r="C663" s="127" t="s">
        <v>29</v>
      </c>
      <c r="D663" s="14" t="s">
        <v>19</v>
      </c>
      <c r="E663" s="129">
        <f>42000+(7*364+7)</f>
        <v>44555</v>
      </c>
      <c r="F663" s="15">
        <v>340.95</v>
      </c>
      <c r="G663" s="130">
        <v>16</v>
      </c>
      <c r="H663" s="123">
        <f t="shared" si="11"/>
        <v>5455.2</v>
      </c>
      <c r="I663" s="16"/>
      <c r="J663" s="16"/>
      <c r="K663" s="16"/>
      <c r="L663" s="16"/>
      <c r="M663" s="16"/>
      <c r="N663" s="16"/>
      <c r="O663" s="16"/>
      <c r="P663" s="16"/>
      <c r="Q663" s="16"/>
      <c r="R663" s="16"/>
      <c r="S663" s="16"/>
      <c r="T663" s="16"/>
      <c r="U663" s="16"/>
      <c r="V663" s="16"/>
      <c r="W663" s="17"/>
    </row>
    <row r="664" spans="1:23" x14ac:dyDescent="0.45">
      <c r="A664" s="125" t="s">
        <v>6</v>
      </c>
      <c r="B664" s="14" t="s">
        <v>2</v>
      </c>
      <c r="C664" s="127" t="s">
        <v>29</v>
      </c>
      <c r="D664" s="14" t="s">
        <v>22</v>
      </c>
      <c r="E664" s="129">
        <f>42006+(7*364+7)</f>
        <v>44561</v>
      </c>
      <c r="F664" s="15">
        <v>340.95</v>
      </c>
      <c r="G664" s="130">
        <v>4</v>
      </c>
      <c r="H664" s="123">
        <f t="shared" si="11"/>
        <v>1363.8</v>
      </c>
      <c r="I664" s="16"/>
      <c r="J664" s="16"/>
      <c r="K664" s="16"/>
      <c r="L664" s="16"/>
      <c r="M664" s="16"/>
      <c r="N664" s="16"/>
      <c r="O664" s="16"/>
      <c r="P664" s="16"/>
      <c r="Q664" s="16"/>
      <c r="R664" s="16"/>
      <c r="S664" s="16"/>
      <c r="T664" s="16"/>
      <c r="U664" s="16"/>
      <c r="V664" s="16"/>
      <c r="W664" s="17"/>
    </row>
    <row r="665" spans="1:23" x14ac:dyDescent="0.45">
      <c r="A665" s="125" t="s">
        <v>6</v>
      </c>
      <c r="B665" s="14" t="s">
        <v>3</v>
      </c>
      <c r="C665" s="127" t="s">
        <v>18</v>
      </c>
      <c r="D665" s="14" t="s">
        <v>22</v>
      </c>
      <c r="E665" s="129">
        <f>42042+(7*364+7)</f>
        <v>44597</v>
      </c>
      <c r="F665" s="15">
        <v>799.95</v>
      </c>
      <c r="G665" s="130">
        <v>6</v>
      </c>
      <c r="H665" s="123">
        <f t="shared" si="11"/>
        <v>4799.7000000000007</v>
      </c>
      <c r="I665" s="16"/>
      <c r="J665" s="16"/>
      <c r="K665" s="16"/>
      <c r="L665" s="16"/>
      <c r="M665" s="16"/>
      <c r="N665" s="16"/>
      <c r="O665" s="16"/>
      <c r="P665" s="16"/>
      <c r="Q665" s="16"/>
      <c r="R665" s="16"/>
      <c r="S665" s="16"/>
      <c r="T665" s="16"/>
      <c r="U665" s="16"/>
      <c r="V665" s="16"/>
      <c r="W665" s="17"/>
    </row>
    <row r="666" spans="1:23" x14ac:dyDescent="0.45">
      <c r="A666" s="125" t="s">
        <v>35</v>
      </c>
      <c r="B666" s="14" t="s">
        <v>1</v>
      </c>
      <c r="C666" s="127" t="s">
        <v>29</v>
      </c>
      <c r="D666" s="14" t="s">
        <v>22</v>
      </c>
      <c r="E666" s="129">
        <f>42305+(7*364+7)</f>
        <v>44860</v>
      </c>
      <c r="F666" s="15">
        <v>79.989999999999995</v>
      </c>
      <c r="G666" s="130">
        <v>8</v>
      </c>
      <c r="H666" s="123">
        <f t="shared" si="11"/>
        <v>639.91999999999996</v>
      </c>
      <c r="I666" s="16"/>
      <c r="J666" s="16"/>
      <c r="K666" s="16"/>
      <c r="L666" s="16"/>
      <c r="M666" s="16"/>
      <c r="N666" s="16"/>
      <c r="O666" s="16"/>
      <c r="P666" s="16"/>
      <c r="Q666" s="16"/>
      <c r="R666" s="16"/>
      <c r="S666" s="16"/>
      <c r="T666" s="16"/>
      <c r="U666" s="16"/>
      <c r="V666" s="16"/>
      <c r="W666" s="17"/>
    </row>
    <row r="667" spans="1:23" x14ac:dyDescent="0.45">
      <c r="A667" s="125" t="s">
        <v>35</v>
      </c>
      <c r="B667" s="14" t="s">
        <v>4</v>
      </c>
      <c r="C667" s="127" t="s">
        <v>29</v>
      </c>
      <c r="D667" s="14" t="s">
        <v>22</v>
      </c>
      <c r="E667" s="129">
        <f>41920+(7*364+7)</f>
        <v>44475</v>
      </c>
      <c r="F667" s="15">
        <v>340.95</v>
      </c>
      <c r="G667" s="130">
        <v>1</v>
      </c>
      <c r="H667" s="123">
        <f t="shared" si="11"/>
        <v>340.95</v>
      </c>
      <c r="I667" s="16"/>
      <c r="J667" s="16"/>
      <c r="K667" s="16"/>
      <c r="L667" s="16"/>
      <c r="M667" s="16"/>
      <c r="N667" s="16"/>
      <c r="O667" s="16"/>
      <c r="P667" s="16"/>
      <c r="Q667" s="16"/>
      <c r="R667" s="16"/>
      <c r="S667" s="16"/>
      <c r="T667" s="16"/>
      <c r="U667" s="16"/>
      <c r="V667" s="16"/>
      <c r="W667" s="17"/>
    </row>
    <row r="668" spans="1:23" x14ac:dyDescent="0.45">
      <c r="A668" s="125" t="s">
        <v>6</v>
      </c>
      <c r="B668" s="14" t="s">
        <v>3</v>
      </c>
      <c r="C668" s="127" t="s">
        <v>18</v>
      </c>
      <c r="D668" s="14" t="s">
        <v>19</v>
      </c>
      <c r="E668" s="129">
        <f>42078+(7*364+7)</f>
        <v>44633</v>
      </c>
      <c r="F668" s="15">
        <v>799.95</v>
      </c>
      <c r="G668" s="130">
        <v>8</v>
      </c>
      <c r="H668" s="123">
        <f t="shared" si="11"/>
        <v>6399.6</v>
      </c>
      <c r="I668" s="16"/>
      <c r="J668" s="16"/>
      <c r="K668" s="16"/>
      <c r="L668" s="16"/>
      <c r="M668" s="16"/>
      <c r="N668" s="16"/>
      <c r="O668" s="16"/>
      <c r="P668" s="16"/>
      <c r="Q668" s="16"/>
      <c r="R668" s="16"/>
      <c r="S668" s="16"/>
      <c r="T668" s="16"/>
      <c r="U668" s="16"/>
      <c r="V668" s="16"/>
      <c r="W668" s="17"/>
    </row>
    <row r="669" spans="1:23" x14ac:dyDescent="0.45">
      <c r="A669" s="125" t="s">
        <v>33</v>
      </c>
      <c r="B669" s="14" t="s">
        <v>1</v>
      </c>
      <c r="C669" s="127" t="s">
        <v>18</v>
      </c>
      <c r="D669" s="14" t="s">
        <v>22</v>
      </c>
      <c r="E669" s="129">
        <f>41815+(7*364+7)</f>
        <v>44370</v>
      </c>
      <c r="F669" s="15">
        <v>79.989999999999995</v>
      </c>
      <c r="G669" s="130">
        <v>10</v>
      </c>
      <c r="H669" s="123">
        <f t="shared" si="11"/>
        <v>799.9</v>
      </c>
      <c r="I669" s="16"/>
      <c r="J669" s="16"/>
      <c r="K669" s="16"/>
      <c r="L669" s="16"/>
      <c r="M669" s="16"/>
      <c r="N669" s="16"/>
      <c r="O669" s="16"/>
      <c r="P669" s="16"/>
      <c r="Q669" s="16"/>
      <c r="R669" s="16"/>
      <c r="S669" s="16"/>
      <c r="T669" s="16"/>
      <c r="U669" s="16"/>
      <c r="V669" s="16"/>
      <c r="W669" s="17"/>
    </row>
    <row r="670" spans="1:23" x14ac:dyDescent="0.45">
      <c r="A670" s="125" t="s">
        <v>30</v>
      </c>
      <c r="B670" s="14" t="s">
        <v>2</v>
      </c>
      <c r="C670" s="127" t="s">
        <v>18</v>
      </c>
      <c r="D670" s="14" t="s">
        <v>23</v>
      </c>
      <c r="E670" s="129">
        <f>41920+(7*364+7)</f>
        <v>44475</v>
      </c>
      <c r="F670" s="15">
        <v>340.95</v>
      </c>
      <c r="G670" s="130">
        <v>15</v>
      </c>
      <c r="H670" s="123">
        <f t="shared" si="11"/>
        <v>5114.25</v>
      </c>
      <c r="I670" s="16"/>
      <c r="J670" s="16"/>
      <c r="K670" s="16"/>
      <c r="L670" s="16"/>
      <c r="M670" s="16"/>
      <c r="N670" s="16"/>
      <c r="O670" s="16"/>
      <c r="P670" s="16"/>
      <c r="Q670" s="16"/>
      <c r="R670" s="16"/>
      <c r="S670" s="16"/>
      <c r="T670" s="16"/>
      <c r="U670" s="16"/>
      <c r="V670" s="16"/>
      <c r="W670" s="17"/>
    </row>
    <row r="671" spans="1:23" x14ac:dyDescent="0.45">
      <c r="A671" s="125" t="s">
        <v>30</v>
      </c>
      <c r="B671" s="14" t="s">
        <v>4</v>
      </c>
      <c r="C671" s="127" t="s">
        <v>18</v>
      </c>
      <c r="D671" s="14" t="s">
        <v>21</v>
      </c>
      <c r="E671" s="129">
        <f>41920+(7*364+7)</f>
        <v>44475</v>
      </c>
      <c r="F671" s="15">
        <v>340.95</v>
      </c>
      <c r="G671" s="130">
        <v>6</v>
      </c>
      <c r="H671" s="123">
        <f t="shared" si="11"/>
        <v>2045.6999999999998</v>
      </c>
      <c r="I671" s="16"/>
      <c r="J671" s="16"/>
      <c r="K671" s="16"/>
      <c r="L671" s="16"/>
      <c r="M671" s="16"/>
      <c r="N671" s="16"/>
      <c r="O671" s="16"/>
      <c r="P671" s="16"/>
      <c r="Q671" s="16"/>
      <c r="R671" s="16"/>
      <c r="S671" s="16"/>
      <c r="T671" s="16"/>
      <c r="U671" s="16"/>
      <c r="V671" s="16"/>
      <c r="W671" s="17"/>
    </row>
    <row r="672" spans="1:23" x14ac:dyDescent="0.45">
      <c r="A672" s="125" t="s">
        <v>33</v>
      </c>
      <c r="B672" s="14" t="s">
        <v>3</v>
      </c>
      <c r="C672" s="127" t="s">
        <v>18</v>
      </c>
      <c r="D672" s="14" t="s">
        <v>19</v>
      </c>
      <c r="E672" s="129">
        <f>41655+(7*364+7)</f>
        <v>44210</v>
      </c>
      <c r="F672" s="15">
        <v>799.95</v>
      </c>
      <c r="G672" s="130">
        <v>6</v>
      </c>
      <c r="H672" s="123">
        <f t="shared" si="11"/>
        <v>4799.7000000000007</v>
      </c>
      <c r="I672" s="16"/>
      <c r="J672" s="16"/>
      <c r="K672" s="16"/>
      <c r="L672" s="16"/>
      <c r="M672" s="16"/>
      <c r="N672" s="16"/>
      <c r="O672" s="16"/>
      <c r="P672" s="16"/>
      <c r="Q672" s="16"/>
      <c r="R672" s="16"/>
      <c r="S672" s="16"/>
      <c r="T672" s="16"/>
      <c r="U672" s="16"/>
      <c r="V672" s="16"/>
      <c r="W672" s="17"/>
    </row>
    <row r="673" spans="1:23" x14ac:dyDescent="0.45">
      <c r="A673" s="125" t="s">
        <v>28</v>
      </c>
      <c r="B673" s="14" t="s">
        <v>2</v>
      </c>
      <c r="C673" s="127" t="s">
        <v>32</v>
      </c>
      <c r="D673" s="14" t="s">
        <v>21</v>
      </c>
      <c r="E673" s="129">
        <f>41818+(7*364+7)</f>
        <v>44373</v>
      </c>
      <c r="F673" s="15">
        <v>340.95</v>
      </c>
      <c r="G673" s="130">
        <v>4</v>
      </c>
      <c r="H673" s="123">
        <f t="shared" si="11"/>
        <v>1363.8</v>
      </c>
      <c r="I673" s="16"/>
      <c r="J673" s="16"/>
      <c r="K673" s="16"/>
      <c r="L673" s="16"/>
      <c r="M673" s="16"/>
      <c r="N673" s="16"/>
      <c r="O673" s="16"/>
      <c r="P673" s="16"/>
      <c r="Q673" s="16"/>
      <c r="R673" s="16"/>
      <c r="S673" s="16"/>
      <c r="T673" s="16"/>
      <c r="U673" s="16"/>
      <c r="V673" s="16"/>
      <c r="W673" s="17"/>
    </row>
    <row r="674" spans="1:23" x14ac:dyDescent="0.45">
      <c r="A674" s="125" t="s">
        <v>33</v>
      </c>
      <c r="B674" s="14" t="s">
        <v>0</v>
      </c>
      <c r="C674" s="127" t="s">
        <v>18</v>
      </c>
      <c r="D674" s="14" t="s">
        <v>22</v>
      </c>
      <c r="E674" s="129">
        <f>41738+(7*364+7)</f>
        <v>44293</v>
      </c>
      <c r="F674" s="15">
        <v>168.95</v>
      </c>
      <c r="G674" s="130">
        <v>13</v>
      </c>
      <c r="H674" s="123">
        <f t="shared" si="11"/>
        <v>2196.35</v>
      </c>
      <c r="I674" s="16"/>
      <c r="J674" s="16"/>
      <c r="K674" s="16"/>
      <c r="L674" s="16"/>
      <c r="M674" s="16"/>
      <c r="N674" s="16"/>
      <c r="O674" s="16"/>
      <c r="P674" s="16"/>
      <c r="Q674" s="16"/>
      <c r="R674" s="16"/>
      <c r="S674" s="16"/>
      <c r="T674" s="16"/>
      <c r="U674" s="16"/>
      <c r="V674" s="16"/>
      <c r="W674" s="17"/>
    </row>
    <row r="675" spans="1:23" x14ac:dyDescent="0.45">
      <c r="A675" s="125" t="s">
        <v>33</v>
      </c>
      <c r="B675" s="14" t="s">
        <v>1</v>
      </c>
      <c r="C675" s="127" t="s">
        <v>18</v>
      </c>
      <c r="D675" s="14" t="s">
        <v>19</v>
      </c>
      <c r="E675" s="129">
        <f>41982+(7*364+7)</f>
        <v>44537</v>
      </c>
      <c r="F675" s="15">
        <v>79.989999999999995</v>
      </c>
      <c r="G675" s="130">
        <v>13</v>
      </c>
      <c r="H675" s="123">
        <f t="shared" si="11"/>
        <v>1039.8699999999999</v>
      </c>
      <c r="I675" s="16"/>
      <c r="J675" s="16"/>
      <c r="K675" s="16"/>
      <c r="L675" s="16"/>
      <c r="M675" s="16"/>
      <c r="N675" s="16"/>
      <c r="O675" s="16"/>
      <c r="P675" s="16"/>
      <c r="Q675" s="16"/>
      <c r="R675" s="16"/>
      <c r="S675" s="16"/>
      <c r="T675" s="16"/>
      <c r="U675" s="16"/>
      <c r="V675" s="16"/>
      <c r="W675" s="17"/>
    </row>
    <row r="676" spans="1:23" x14ac:dyDescent="0.45">
      <c r="A676" s="125" t="s">
        <v>25</v>
      </c>
      <c r="B676" s="14" t="s">
        <v>2</v>
      </c>
      <c r="C676" s="127" t="s">
        <v>32</v>
      </c>
      <c r="D676" s="14" t="s">
        <v>22</v>
      </c>
      <c r="E676" s="129">
        <f>41693+(7*364+7)</f>
        <v>44248</v>
      </c>
      <c r="F676" s="15">
        <v>340.95</v>
      </c>
      <c r="G676" s="130">
        <v>12</v>
      </c>
      <c r="H676" s="123">
        <f t="shared" si="11"/>
        <v>4091.3999999999996</v>
      </c>
      <c r="I676" s="16"/>
      <c r="J676" s="16"/>
      <c r="K676" s="16"/>
      <c r="L676" s="16"/>
      <c r="M676" s="16"/>
      <c r="N676" s="16"/>
      <c r="O676" s="16"/>
      <c r="P676" s="16"/>
      <c r="Q676" s="16"/>
      <c r="R676" s="16"/>
      <c r="S676" s="16"/>
      <c r="T676" s="16"/>
      <c r="U676" s="16"/>
      <c r="V676" s="16"/>
      <c r="W676" s="17"/>
    </row>
    <row r="677" spans="1:23" x14ac:dyDescent="0.45">
      <c r="A677" s="125" t="s">
        <v>17</v>
      </c>
      <c r="B677" s="14" t="s">
        <v>2</v>
      </c>
      <c r="C677" s="127" t="s">
        <v>18</v>
      </c>
      <c r="D677" s="14" t="s">
        <v>19</v>
      </c>
      <c r="E677" s="129">
        <f>41965+(7*364+7)</f>
        <v>44520</v>
      </c>
      <c r="F677" s="15">
        <v>340.95</v>
      </c>
      <c r="G677" s="130">
        <v>8</v>
      </c>
      <c r="H677" s="123">
        <f t="shared" si="11"/>
        <v>2727.6</v>
      </c>
      <c r="I677" s="16"/>
      <c r="J677" s="16"/>
      <c r="K677" s="16"/>
      <c r="L677" s="16"/>
      <c r="M677" s="16"/>
      <c r="N677" s="16"/>
      <c r="O677" s="16"/>
      <c r="P677" s="16"/>
      <c r="Q677" s="16"/>
      <c r="R677" s="16"/>
      <c r="S677" s="16"/>
      <c r="T677" s="16"/>
      <c r="U677" s="16"/>
      <c r="V677" s="16"/>
      <c r="W677" s="17"/>
    </row>
    <row r="678" spans="1:23" x14ac:dyDescent="0.45">
      <c r="A678" s="125" t="s">
        <v>28</v>
      </c>
      <c r="B678" s="14" t="s">
        <v>4</v>
      </c>
      <c r="C678" s="127" t="s">
        <v>32</v>
      </c>
      <c r="D678" s="14" t="s">
        <v>19</v>
      </c>
      <c r="E678" s="129">
        <f>41966+(7*364+7)</f>
        <v>44521</v>
      </c>
      <c r="F678" s="15">
        <v>340.95</v>
      </c>
      <c r="G678" s="130">
        <v>14</v>
      </c>
      <c r="H678" s="123">
        <f t="shared" si="11"/>
        <v>4773.3</v>
      </c>
      <c r="I678" s="16"/>
      <c r="J678" s="16"/>
      <c r="K678" s="16"/>
      <c r="L678" s="16"/>
      <c r="M678" s="16"/>
      <c r="N678" s="16"/>
      <c r="O678" s="16"/>
      <c r="P678" s="16"/>
      <c r="Q678" s="16"/>
      <c r="R678" s="16"/>
      <c r="S678" s="16"/>
      <c r="T678" s="16"/>
      <c r="U678" s="16"/>
      <c r="V678" s="16"/>
      <c r="W678" s="17"/>
    </row>
    <row r="679" spans="1:23" x14ac:dyDescent="0.45">
      <c r="A679" s="125" t="s">
        <v>26</v>
      </c>
      <c r="B679" s="14" t="s">
        <v>4</v>
      </c>
      <c r="C679" s="127" t="s">
        <v>27</v>
      </c>
      <c r="D679" s="14" t="s">
        <v>21</v>
      </c>
      <c r="E679" s="129">
        <f>42256+(7*364+7)</f>
        <v>44811</v>
      </c>
      <c r="F679" s="15">
        <v>340.95</v>
      </c>
      <c r="G679" s="130">
        <v>8</v>
      </c>
      <c r="H679" s="123">
        <f t="shared" si="11"/>
        <v>2727.6</v>
      </c>
      <c r="I679" s="16"/>
      <c r="J679" s="16"/>
      <c r="K679" s="16"/>
      <c r="L679" s="16"/>
      <c r="M679" s="16"/>
      <c r="N679" s="16"/>
      <c r="O679" s="16"/>
      <c r="P679" s="16"/>
      <c r="Q679" s="16"/>
      <c r="R679" s="16"/>
      <c r="S679" s="16"/>
      <c r="T679" s="16"/>
      <c r="U679" s="16"/>
      <c r="V679" s="16"/>
      <c r="W679" s="17"/>
    </row>
    <row r="680" spans="1:23" x14ac:dyDescent="0.45">
      <c r="A680" s="125" t="s">
        <v>17</v>
      </c>
      <c r="B680" s="14" t="s">
        <v>3</v>
      </c>
      <c r="C680" s="127" t="s">
        <v>18</v>
      </c>
      <c r="D680" s="14" t="s">
        <v>20</v>
      </c>
      <c r="E680" s="129">
        <f>42174+(7*364+7)</f>
        <v>44729</v>
      </c>
      <c r="F680" s="15">
        <v>799.95</v>
      </c>
      <c r="G680" s="130">
        <v>1</v>
      </c>
      <c r="H680" s="123">
        <f t="shared" si="11"/>
        <v>799.95</v>
      </c>
      <c r="I680" s="16"/>
      <c r="J680" s="16"/>
      <c r="K680" s="16"/>
      <c r="L680" s="16"/>
      <c r="M680" s="16"/>
      <c r="N680" s="16"/>
      <c r="O680" s="16"/>
      <c r="P680" s="16"/>
      <c r="Q680" s="16"/>
      <c r="R680" s="16"/>
      <c r="S680" s="16"/>
      <c r="T680" s="16"/>
      <c r="U680" s="16"/>
      <c r="V680" s="16"/>
      <c r="W680" s="17"/>
    </row>
    <row r="681" spans="1:23" x14ac:dyDescent="0.45">
      <c r="A681" s="125" t="s">
        <v>6</v>
      </c>
      <c r="B681" s="14" t="s">
        <v>2</v>
      </c>
      <c r="C681" s="127" t="s">
        <v>29</v>
      </c>
      <c r="D681" s="14" t="s">
        <v>21</v>
      </c>
      <c r="E681" s="129">
        <f>42130+(7*364+7)</f>
        <v>44685</v>
      </c>
      <c r="F681" s="15">
        <v>340.95</v>
      </c>
      <c r="G681" s="130">
        <v>9</v>
      </c>
      <c r="H681" s="123">
        <f t="shared" si="11"/>
        <v>3068.5499999999997</v>
      </c>
      <c r="I681" s="16"/>
      <c r="J681" s="16"/>
      <c r="K681" s="16"/>
      <c r="L681" s="16"/>
      <c r="M681" s="16"/>
      <c r="N681" s="16"/>
      <c r="O681" s="16"/>
      <c r="P681" s="16"/>
      <c r="Q681" s="16"/>
      <c r="R681" s="16"/>
      <c r="S681" s="16"/>
      <c r="T681" s="16"/>
      <c r="U681" s="16"/>
      <c r="V681" s="16"/>
      <c r="W681" s="17"/>
    </row>
    <row r="682" spans="1:23" x14ac:dyDescent="0.45">
      <c r="A682" s="125" t="s">
        <v>34</v>
      </c>
      <c r="B682" s="14" t="s">
        <v>1</v>
      </c>
      <c r="C682" s="127" t="s">
        <v>32</v>
      </c>
      <c r="D682" s="14" t="s">
        <v>21</v>
      </c>
      <c r="E682" s="129">
        <f>42342+(7*364+7)</f>
        <v>44897</v>
      </c>
      <c r="F682" s="15">
        <v>79.989999999999995</v>
      </c>
      <c r="G682" s="130">
        <v>5</v>
      </c>
      <c r="H682" s="123">
        <f t="shared" si="11"/>
        <v>399.95</v>
      </c>
      <c r="I682" s="16"/>
      <c r="J682" s="16"/>
      <c r="K682" s="16"/>
      <c r="L682" s="16"/>
      <c r="M682" s="16"/>
      <c r="N682" s="16"/>
      <c r="O682" s="16"/>
      <c r="P682" s="16"/>
      <c r="Q682" s="16"/>
      <c r="R682" s="16"/>
      <c r="S682" s="16"/>
      <c r="T682" s="16"/>
      <c r="U682" s="16"/>
      <c r="V682" s="16"/>
      <c r="W682" s="17"/>
    </row>
    <row r="683" spans="1:23" x14ac:dyDescent="0.45">
      <c r="A683" s="125" t="s">
        <v>25</v>
      </c>
      <c r="B683" s="14" t="s">
        <v>1</v>
      </c>
      <c r="C683" s="127" t="s">
        <v>32</v>
      </c>
      <c r="D683" s="14" t="s">
        <v>22</v>
      </c>
      <c r="E683" s="129">
        <f>42130+(7*364+7)</f>
        <v>44685</v>
      </c>
      <c r="F683" s="15">
        <v>79.989999999999995</v>
      </c>
      <c r="G683" s="130">
        <v>11</v>
      </c>
      <c r="H683" s="123">
        <f t="shared" si="11"/>
        <v>879.89</v>
      </c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  <c r="V683" s="16"/>
      <c r="W683" s="17"/>
    </row>
    <row r="684" spans="1:23" x14ac:dyDescent="0.45">
      <c r="A684" s="125" t="s">
        <v>35</v>
      </c>
      <c r="B684" s="14" t="s">
        <v>4</v>
      </c>
      <c r="C684" s="127" t="s">
        <v>29</v>
      </c>
      <c r="D684" s="14" t="s">
        <v>23</v>
      </c>
      <c r="E684" s="129">
        <f>42203+(7*364+7)</f>
        <v>44758</v>
      </c>
      <c r="F684" s="15">
        <v>340.95</v>
      </c>
      <c r="G684" s="130">
        <v>5</v>
      </c>
      <c r="H684" s="123">
        <f t="shared" si="11"/>
        <v>1704.75</v>
      </c>
      <c r="I684" s="16"/>
      <c r="J684" s="16"/>
      <c r="K684" s="16"/>
      <c r="L684" s="16"/>
      <c r="M684" s="16"/>
      <c r="N684" s="16"/>
      <c r="O684" s="16"/>
      <c r="P684" s="16"/>
      <c r="Q684" s="16"/>
      <c r="R684" s="16"/>
      <c r="S684" s="16"/>
      <c r="T684" s="16"/>
      <c r="U684" s="16"/>
      <c r="V684" s="16"/>
      <c r="W684" s="17"/>
    </row>
    <row r="685" spans="1:23" x14ac:dyDescent="0.45">
      <c r="A685" s="125" t="s">
        <v>28</v>
      </c>
      <c r="B685" s="14" t="s">
        <v>0</v>
      </c>
      <c r="C685" s="127" t="s">
        <v>32</v>
      </c>
      <c r="D685" s="14" t="s">
        <v>21</v>
      </c>
      <c r="E685" s="129">
        <f>42244+(7*364+7)</f>
        <v>44799</v>
      </c>
      <c r="F685" s="15">
        <v>168.95</v>
      </c>
      <c r="G685" s="130">
        <v>12</v>
      </c>
      <c r="H685" s="123">
        <f t="shared" si="11"/>
        <v>2027.3999999999999</v>
      </c>
      <c r="I685" s="16"/>
      <c r="J685" s="16"/>
      <c r="K685" s="16"/>
      <c r="L685" s="16"/>
      <c r="M685" s="16"/>
      <c r="N685" s="16"/>
      <c r="O685" s="16"/>
      <c r="P685" s="16"/>
      <c r="Q685" s="16"/>
      <c r="R685" s="16"/>
      <c r="S685" s="16"/>
      <c r="T685" s="16"/>
      <c r="U685" s="16"/>
      <c r="V685" s="16"/>
      <c r="W685" s="17"/>
    </row>
    <row r="686" spans="1:23" x14ac:dyDescent="0.45">
      <c r="A686" s="125" t="s">
        <v>25</v>
      </c>
      <c r="B686" s="14" t="s">
        <v>3</v>
      </c>
      <c r="C686" s="127" t="s">
        <v>32</v>
      </c>
      <c r="D686" s="14" t="s">
        <v>22</v>
      </c>
      <c r="E686" s="129">
        <f>41873+(7*364+7)</f>
        <v>44428</v>
      </c>
      <c r="F686" s="15">
        <v>799.95</v>
      </c>
      <c r="G686" s="130">
        <v>13</v>
      </c>
      <c r="H686" s="123">
        <f t="shared" si="11"/>
        <v>10399.35</v>
      </c>
      <c r="I686" s="16"/>
      <c r="J686" s="16"/>
      <c r="K686" s="16"/>
      <c r="L686" s="16"/>
      <c r="M686" s="16"/>
      <c r="N686" s="16"/>
      <c r="O686" s="16"/>
      <c r="P686" s="16"/>
      <c r="Q686" s="16"/>
      <c r="R686" s="16"/>
      <c r="S686" s="16"/>
      <c r="T686" s="16"/>
      <c r="U686" s="16"/>
      <c r="V686" s="16"/>
      <c r="W686" s="17"/>
    </row>
    <row r="687" spans="1:23" x14ac:dyDescent="0.45">
      <c r="A687" s="125" t="s">
        <v>31</v>
      </c>
      <c r="B687" s="14" t="s">
        <v>2</v>
      </c>
      <c r="C687" s="127" t="s">
        <v>32</v>
      </c>
      <c r="D687" s="14" t="s">
        <v>23</v>
      </c>
      <c r="E687" s="129">
        <f>42106+(7*364+7)</f>
        <v>44661</v>
      </c>
      <c r="F687" s="15">
        <v>340.95</v>
      </c>
      <c r="G687" s="130">
        <v>4</v>
      </c>
      <c r="H687" s="123">
        <f t="shared" si="11"/>
        <v>1363.8</v>
      </c>
      <c r="I687" s="16"/>
      <c r="J687" s="16"/>
      <c r="K687" s="16"/>
      <c r="L687" s="16"/>
      <c r="M687" s="16"/>
      <c r="N687" s="16"/>
      <c r="O687" s="16"/>
      <c r="P687" s="16"/>
      <c r="Q687" s="16"/>
      <c r="R687" s="16"/>
      <c r="S687" s="16"/>
      <c r="T687" s="16"/>
      <c r="U687" s="16"/>
      <c r="V687" s="16"/>
      <c r="W687" s="17"/>
    </row>
    <row r="688" spans="1:23" x14ac:dyDescent="0.45">
      <c r="A688" s="125" t="s">
        <v>28</v>
      </c>
      <c r="B688" s="14" t="s">
        <v>1</v>
      </c>
      <c r="C688" s="127" t="s">
        <v>32</v>
      </c>
      <c r="D688" s="14" t="s">
        <v>20</v>
      </c>
      <c r="E688" s="129">
        <f>41937+(7*364+7)</f>
        <v>44492</v>
      </c>
      <c r="F688" s="15">
        <v>79.989999999999995</v>
      </c>
      <c r="G688" s="130">
        <v>12</v>
      </c>
      <c r="H688" s="123">
        <f t="shared" si="11"/>
        <v>959.87999999999988</v>
      </c>
      <c r="I688" s="16"/>
      <c r="J688" s="16"/>
      <c r="K688" s="16"/>
      <c r="L688" s="16"/>
      <c r="M688" s="16"/>
      <c r="N688" s="16"/>
      <c r="O688" s="16"/>
      <c r="P688" s="16"/>
      <c r="Q688" s="16"/>
      <c r="R688" s="16"/>
      <c r="S688" s="16"/>
      <c r="T688" s="16"/>
      <c r="U688" s="16"/>
      <c r="V688" s="16"/>
      <c r="W688" s="17"/>
    </row>
    <row r="689" spans="1:23" x14ac:dyDescent="0.45">
      <c r="A689" s="125" t="s">
        <v>34</v>
      </c>
      <c r="B689" s="14" t="s">
        <v>2</v>
      </c>
      <c r="C689" s="127" t="s">
        <v>32</v>
      </c>
      <c r="D689" s="14" t="s">
        <v>19</v>
      </c>
      <c r="E689" s="129">
        <f>42046+(7*364+7)</f>
        <v>44601</v>
      </c>
      <c r="F689" s="15">
        <v>340.95</v>
      </c>
      <c r="G689" s="130">
        <v>11</v>
      </c>
      <c r="H689" s="123">
        <f t="shared" si="11"/>
        <v>3750.45</v>
      </c>
      <c r="I689" s="16"/>
      <c r="J689" s="16"/>
      <c r="K689" s="16"/>
      <c r="L689" s="16"/>
      <c r="M689" s="16"/>
      <c r="N689" s="16"/>
      <c r="O689" s="16"/>
      <c r="P689" s="16"/>
      <c r="Q689" s="16"/>
      <c r="R689" s="16"/>
      <c r="S689" s="16"/>
      <c r="T689" s="16"/>
      <c r="U689" s="16"/>
      <c r="V689" s="16"/>
      <c r="W689" s="17"/>
    </row>
    <row r="690" spans="1:23" x14ac:dyDescent="0.45">
      <c r="A690" s="125" t="s">
        <v>31</v>
      </c>
      <c r="B690" s="14" t="s">
        <v>3</v>
      </c>
      <c r="C690" s="127" t="s">
        <v>32</v>
      </c>
      <c r="D690" s="14" t="s">
        <v>19</v>
      </c>
      <c r="E690" s="129">
        <f>42141+(7*364+7)</f>
        <v>44696</v>
      </c>
      <c r="F690" s="15">
        <v>799.95</v>
      </c>
      <c r="G690" s="130">
        <v>14</v>
      </c>
      <c r="H690" s="123">
        <f t="shared" si="11"/>
        <v>11199.300000000001</v>
      </c>
      <c r="I690" s="16"/>
      <c r="J690" s="16"/>
      <c r="K690" s="16"/>
      <c r="L690" s="16"/>
      <c r="M690" s="16"/>
      <c r="N690" s="16"/>
      <c r="O690" s="16"/>
      <c r="P690" s="16"/>
      <c r="Q690" s="16"/>
      <c r="R690" s="16"/>
      <c r="S690" s="16"/>
      <c r="T690" s="16"/>
      <c r="U690" s="16"/>
      <c r="V690" s="16"/>
      <c r="W690" s="17"/>
    </row>
    <row r="691" spans="1:23" x14ac:dyDescent="0.45">
      <c r="A691" s="125" t="s">
        <v>28</v>
      </c>
      <c r="B691" s="14" t="s">
        <v>2</v>
      </c>
      <c r="C691" s="127" t="s">
        <v>32</v>
      </c>
      <c r="D691" s="14" t="s">
        <v>23</v>
      </c>
      <c r="E691" s="129">
        <f>42351+(7*364+7)</f>
        <v>44906</v>
      </c>
      <c r="F691" s="15">
        <v>340.95</v>
      </c>
      <c r="G691" s="130">
        <v>14</v>
      </c>
      <c r="H691" s="123">
        <f t="shared" si="11"/>
        <v>4773.3</v>
      </c>
      <c r="I691" s="16"/>
      <c r="J691" s="16"/>
      <c r="K691" s="16"/>
      <c r="L691" s="16"/>
      <c r="M691" s="16"/>
      <c r="N691" s="16"/>
      <c r="O691" s="16"/>
      <c r="P691" s="16"/>
      <c r="Q691" s="16"/>
      <c r="R691" s="16"/>
      <c r="S691" s="16"/>
      <c r="T691" s="16"/>
      <c r="U691" s="16"/>
      <c r="V691" s="16"/>
      <c r="W691" s="17"/>
    </row>
    <row r="692" spans="1:23" x14ac:dyDescent="0.45">
      <c r="A692" s="125" t="s">
        <v>6</v>
      </c>
      <c r="B692" s="14" t="s">
        <v>4</v>
      </c>
      <c r="C692" s="127" t="s">
        <v>18</v>
      </c>
      <c r="D692" s="14" t="s">
        <v>22</v>
      </c>
      <c r="E692" s="129">
        <f>42104+(7*364+7)</f>
        <v>44659</v>
      </c>
      <c r="F692" s="15">
        <v>340.95</v>
      </c>
      <c r="G692" s="130">
        <v>6</v>
      </c>
      <c r="H692" s="123">
        <f t="shared" si="11"/>
        <v>2045.6999999999998</v>
      </c>
      <c r="I692" s="16"/>
      <c r="J692" s="16"/>
      <c r="K692" s="16"/>
      <c r="L692" s="16"/>
      <c r="M692" s="16"/>
      <c r="N692" s="16"/>
      <c r="O692" s="16"/>
      <c r="P692" s="16"/>
      <c r="Q692" s="16"/>
      <c r="R692" s="16"/>
      <c r="S692" s="16"/>
      <c r="T692" s="16"/>
      <c r="U692" s="16"/>
      <c r="V692" s="16"/>
      <c r="W692" s="17"/>
    </row>
    <row r="693" spans="1:23" x14ac:dyDescent="0.45">
      <c r="A693" s="125" t="s">
        <v>25</v>
      </c>
      <c r="B693" s="14" t="s">
        <v>1</v>
      </c>
      <c r="C693" s="127" t="s">
        <v>32</v>
      </c>
      <c r="D693" s="14" t="s">
        <v>20</v>
      </c>
      <c r="E693" s="129">
        <f>41979+(7*364+7)</f>
        <v>44534</v>
      </c>
      <c r="F693" s="15">
        <v>79.989999999999995</v>
      </c>
      <c r="G693" s="130">
        <v>3</v>
      </c>
      <c r="H693" s="123">
        <f t="shared" si="11"/>
        <v>239.96999999999997</v>
      </c>
      <c r="I693" s="16"/>
      <c r="J693" s="16"/>
      <c r="K693" s="16"/>
      <c r="L693" s="16"/>
      <c r="M693" s="16"/>
      <c r="N693" s="16"/>
      <c r="O693" s="16"/>
      <c r="P693" s="16"/>
      <c r="Q693" s="16"/>
      <c r="R693" s="16"/>
      <c r="S693" s="16"/>
      <c r="T693" s="16"/>
      <c r="U693" s="16"/>
      <c r="V693" s="16"/>
      <c r="W693" s="17"/>
    </row>
    <row r="694" spans="1:23" x14ac:dyDescent="0.45">
      <c r="A694" s="125" t="s">
        <v>26</v>
      </c>
      <c r="B694" s="14" t="s">
        <v>3</v>
      </c>
      <c r="C694" s="127" t="s">
        <v>27</v>
      </c>
      <c r="D694" s="14" t="s">
        <v>21</v>
      </c>
      <c r="E694" s="129">
        <f>42193+(7*364+7)</f>
        <v>44748</v>
      </c>
      <c r="F694" s="15">
        <v>799.95</v>
      </c>
      <c r="G694" s="130">
        <v>5</v>
      </c>
      <c r="H694" s="123">
        <f t="shared" si="11"/>
        <v>3999.75</v>
      </c>
      <c r="I694" s="16"/>
      <c r="J694" s="16"/>
      <c r="K694" s="16"/>
      <c r="L694" s="16"/>
      <c r="M694" s="16"/>
      <c r="N694" s="16"/>
      <c r="O694" s="16"/>
      <c r="P694" s="16"/>
      <c r="Q694" s="16"/>
      <c r="R694" s="16"/>
      <c r="S694" s="16"/>
      <c r="T694" s="16"/>
      <c r="U694" s="16"/>
      <c r="V694" s="16"/>
      <c r="W694" s="17"/>
    </row>
    <row r="695" spans="1:23" x14ac:dyDescent="0.45">
      <c r="A695" s="125" t="s">
        <v>17</v>
      </c>
      <c r="B695" s="14" t="s">
        <v>0</v>
      </c>
      <c r="C695" s="127" t="s">
        <v>18</v>
      </c>
      <c r="D695" s="14" t="s">
        <v>19</v>
      </c>
      <c r="E695" s="129">
        <f>42038+(7*364+7)</f>
        <v>44593</v>
      </c>
      <c r="F695" s="15">
        <v>168.95</v>
      </c>
      <c r="G695" s="130">
        <v>13</v>
      </c>
      <c r="H695" s="123">
        <f t="shared" si="11"/>
        <v>2196.35</v>
      </c>
      <c r="I695" s="16"/>
      <c r="J695" s="16"/>
      <c r="K695" s="16"/>
      <c r="L695" s="16"/>
      <c r="M695" s="16"/>
      <c r="N695" s="16"/>
      <c r="O695" s="16"/>
      <c r="P695" s="16"/>
      <c r="Q695" s="16"/>
      <c r="R695" s="16"/>
      <c r="S695" s="16"/>
      <c r="T695" s="16"/>
      <c r="U695" s="16"/>
      <c r="V695" s="16"/>
      <c r="W695" s="17"/>
    </row>
    <row r="696" spans="1:23" x14ac:dyDescent="0.45">
      <c r="A696" s="125" t="s">
        <v>6</v>
      </c>
      <c r="B696" s="14" t="s">
        <v>2</v>
      </c>
      <c r="C696" s="127" t="s">
        <v>29</v>
      </c>
      <c r="D696" s="14" t="s">
        <v>21</v>
      </c>
      <c r="E696" s="129">
        <f>41731+(7*364+7)</f>
        <v>44286</v>
      </c>
      <c r="F696" s="15">
        <v>340.95</v>
      </c>
      <c r="G696" s="130">
        <v>9</v>
      </c>
      <c r="H696" s="123">
        <f t="shared" si="11"/>
        <v>3068.5499999999997</v>
      </c>
      <c r="I696" s="16"/>
      <c r="J696" s="16"/>
      <c r="K696" s="16"/>
      <c r="L696" s="16"/>
      <c r="M696" s="16"/>
      <c r="N696" s="16"/>
      <c r="O696" s="16"/>
      <c r="P696" s="16"/>
      <c r="Q696" s="16"/>
      <c r="R696" s="16"/>
      <c r="S696" s="16"/>
      <c r="T696" s="16"/>
      <c r="U696" s="16"/>
      <c r="V696" s="16"/>
      <c r="W696" s="17"/>
    </row>
    <row r="697" spans="1:23" x14ac:dyDescent="0.45">
      <c r="A697" s="125" t="s">
        <v>25</v>
      </c>
      <c r="B697" s="14" t="s">
        <v>3</v>
      </c>
      <c r="C697" s="127" t="s">
        <v>32</v>
      </c>
      <c r="D697" s="14" t="s">
        <v>19</v>
      </c>
      <c r="E697" s="129">
        <f>42283+(7*364+7)</f>
        <v>44838</v>
      </c>
      <c r="F697" s="15">
        <v>799.95</v>
      </c>
      <c r="G697" s="130">
        <v>14</v>
      </c>
      <c r="H697" s="123">
        <f t="shared" si="11"/>
        <v>11199.300000000001</v>
      </c>
      <c r="I697" s="16"/>
      <c r="J697" s="16"/>
      <c r="K697" s="16"/>
      <c r="L697" s="16"/>
      <c r="M697" s="16"/>
      <c r="N697" s="16"/>
      <c r="O697" s="16"/>
      <c r="P697" s="16"/>
      <c r="Q697" s="16"/>
      <c r="R697" s="16"/>
      <c r="S697" s="16"/>
      <c r="T697" s="16"/>
      <c r="U697" s="16"/>
      <c r="V697" s="16"/>
      <c r="W697" s="17"/>
    </row>
    <row r="698" spans="1:23" x14ac:dyDescent="0.45">
      <c r="A698" s="125" t="s">
        <v>25</v>
      </c>
      <c r="B698" s="14" t="s">
        <v>4</v>
      </c>
      <c r="C698" s="127" t="s">
        <v>32</v>
      </c>
      <c r="D698" s="14" t="s">
        <v>23</v>
      </c>
      <c r="E698" s="129">
        <f>42081+(7*364+7)</f>
        <v>44636</v>
      </c>
      <c r="F698" s="15">
        <v>340.95</v>
      </c>
      <c r="G698" s="130">
        <v>4</v>
      </c>
      <c r="H698" s="123">
        <f t="shared" si="11"/>
        <v>1363.8</v>
      </c>
      <c r="I698" s="16"/>
      <c r="J698" s="16"/>
      <c r="K698" s="16"/>
      <c r="L698" s="16"/>
      <c r="M698" s="16"/>
      <c r="N698" s="16"/>
      <c r="O698" s="16"/>
      <c r="P698" s="16"/>
      <c r="Q698" s="16"/>
      <c r="R698" s="16"/>
      <c r="S698" s="16"/>
      <c r="T698" s="16"/>
      <c r="U698" s="16"/>
      <c r="V698" s="16"/>
      <c r="W698" s="17"/>
    </row>
    <row r="699" spans="1:23" x14ac:dyDescent="0.45">
      <c r="A699" s="125" t="s">
        <v>17</v>
      </c>
      <c r="B699" s="14" t="s">
        <v>2</v>
      </c>
      <c r="C699" s="127" t="s">
        <v>18</v>
      </c>
      <c r="D699" s="14" t="s">
        <v>22</v>
      </c>
      <c r="E699" s="129">
        <f>42000+(7*364+7)</f>
        <v>44555</v>
      </c>
      <c r="F699" s="15">
        <v>340.95</v>
      </c>
      <c r="G699" s="130">
        <v>3</v>
      </c>
      <c r="H699" s="123">
        <f t="shared" si="11"/>
        <v>1022.8499999999999</v>
      </c>
      <c r="I699" s="16"/>
      <c r="J699" s="16"/>
      <c r="K699" s="16"/>
      <c r="L699" s="16"/>
      <c r="M699" s="16"/>
      <c r="N699" s="16"/>
      <c r="O699" s="16"/>
      <c r="P699" s="16"/>
      <c r="Q699" s="16"/>
      <c r="R699" s="16"/>
      <c r="S699" s="16"/>
      <c r="T699" s="16"/>
      <c r="U699" s="16"/>
      <c r="V699" s="16"/>
      <c r="W699" s="17"/>
    </row>
    <row r="700" spans="1:23" x14ac:dyDescent="0.45">
      <c r="A700" s="125" t="s">
        <v>26</v>
      </c>
      <c r="B700" s="14" t="s">
        <v>2</v>
      </c>
      <c r="C700" s="127" t="s">
        <v>27</v>
      </c>
      <c r="D700" s="14" t="s">
        <v>22</v>
      </c>
      <c r="E700" s="129">
        <f>42323+(7*364+7)</f>
        <v>44878</v>
      </c>
      <c r="F700" s="15">
        <v>340.95</v>
      </c>
      <c r="G700" s="130">
        <v>13</v>
      </c>
      <c r="H700" s="123">
        <f t="shared" si="11"/>
        <v>4432.3499999999995</v>
      </c>
      <c r="I700" s="16"/>
      <c r="J700" s="16"/>
      <c r="K700" s="16"/>
      <c r="L700" s="16"/>
      <c r="M700" s="16"/>
      <c r="N700" s="16"/>
      <c r="O700" s="16"/>
      <c r="P700" s="16"/>
      <c r="Q700" s="16"/>
      <c r="R700" s="16"/>
      <c r="S700" s="16"/>
      <c r="T700" s="16"/>
      <c r="U700" s="16"/>
      <c r="V700" s="16"/>
      <c r="W700" s="17"/>
    </row>
    <row r="701" spans="1:23" x14ac:dyDescent="0.45">
      <c r="A701" s="125" t="s">
        <v>33</v>
      </c>
      <c r="B701" s="14" t="s">
        <v>1</v>
      </c>
      <c r="C701" s="127" t="s">
        <v>18</v>
      </c>
      <c r="D701" s="14" t="s">
        <v>21</v>
      </c>
      <c r="E701" s="129">
        <f>42192+(7*364+7)</f>
        <v>44747</v>
      </c>
      <c r="F701" s="15">
        <v>79.989999999999995</v>
      </c>
      <c r="G701" s="130">
        <v>15</v>
      </c>
      <c r="H701" s="123">
        <f t="shared" si="11"/>
        <v>1199.8499999999999</v>
      </c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  <c r="V701" s="16"/>
      <c r="W701" s="17"/>
    </row>
    <row r="702" spans="1:23" x14ac:dyDescent="0.45">
      <c r="A702" s="125" t="s">
        <v>16</v>
      </c>
      <c r="B702" s="14" t="s">
        <v>4</v>
      </c>
      <c r="C702" s="127" t="s">
        <v>29</v>
      </c>
      <c r="D702" s="14" t="s">
        <v>20</v>
      </c>
      <c r="E702" s="129">
        <f>42057+(7*364+7)</f>
        <v>44612</v>
      </c>
      <c r="F702" s="15">
        <v>340.95</v>
      </c>
      <c r="G702" s="130">
        <v>6</v>
      </c>
      <c r="H702" s="123">
        <f t="shared" si="11"/>
        <v>2045.6999999999998</v>
      </c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16"/>
      <c r="T702" s="16"/>
      <c r="U702" s="16"/>
      <c r="V702" s="16"/>
      <c r="W702" s="17"/>
    </row>
    <row r="703" spans="1:23" x14ac:dyDescent="0.45">
      <c r="A703" s="125" t="s">
        <v>26</v>
      </c>
      <c r="B703" s="14" t="s">
        <v>1</v>
      </c>
      <c r="C703" s="127" t="s">
        <v>27</v>
      </c>
      <c r="D703" s="14" t="s">
        <v>22</v>
      </c>
      <c r="E703" s="129">
        <f>41678+(7*364+7)</f>
        <v>44233</v>
      </c>
      <c r="F703" s="15">
        <v>79.989999999999995</v>
      </c>
      <c r="G703" s="130">
        <v>9</v>
      </c>
      <c r="H703" s="123">
        <f t="shared" si="11"/>
        <v>719.91</v>
      </c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16"/>
      <c r="T703" s="16"/>
      <c r="U703" s="16"/>
      <c r="V703" s="16"/>
      <c r="W703" s="17"/>
    </row>
    <row r="704" spans="1:23" x14ac:dyDescent="0.45">
      <c r="A704" s="125" t="s">
        <v>7</v>
      </c>
      <c r="B704" s="14" t="s">
        <v>2</v>
      </c>
      <c r="C704" s="127" t="s">
        <v>27</v>
      </c>
      <c r="D704" s="14" t="s">
        <v>19</v>
      </c>
      <c r="E704" s="129">
        <f>42314+(7*364+7)</f>
        <v>44869</v>
      </c>
      <c r="F704" s="15">
        <v>340.95</v>
      </c>
      <c r="G704" s="130">
        <v>17</v>
      </c>
      <c r="H704" s="123">
        <f t="shared" si="11"/>
        <v>5796.15</v>
      </c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16"/>
      <c r="T704" s="16"/>
      <c r="U704" s="16"/>
      <c r="V704" s="16"/>
      <c r="W704" s="17"/>
    </row>
    <row r="705" spans="1:23" x14ac:dyDescent="0.45">
      <c r="A705" s="125" t="s">
        <v>17</v>
      </c>
      <c r="B705" s="14" t="s">
        <v>3</v>
      </c>
      <c r="C705" s="127" t="s">
        <v>18</v>
      </c>
      <c r="D705" s="14" t="s">
        <v>23</v>
      </c>
      <c r="E705" s="129">
        <f>42218+(7*364+7)</f>
        <v>44773</v>
      </c>
      <c r="F705" s="15">
        <v>799.95</v>
      </c>
      <c r="G705" s="130">
        <v>7</v>
      </c>
      <c r="H705" s="123">
        <f t="shared" si="11"/>
        <v>5599.6500000000005</v>
      </c>
      <c r="I705" s="16"/>
      <c r="J705" s="16"/>
      <c r="K705" s="16"/>
      <c r="L705" s="16"/>
      <c r="M705" s="16"/>
      <c r="N705" s="16"/>
      <c r="O705" s="16"/>
      <c r="P705" s="16"/>
      <c r="Q705" s="16"/>
      <c r="R705" s="16"/>
      <c r="S705" s="16"/>
      <c r="T705" s="16"/>
      <c r="U705" s="16"/>
      <c r="V705" s="16"/>
      <c r="W705" s="17"/>
    </row>
    <row r="706" spans="1:23" x14ac:dyDescent="0.45">
      <c r="A706" s="125" t="s">
        <v>33</v>
      </c>
      <c r="B706" s="14" t="s">
        <v>0</v>
      </c>
      <c r="C706" s="127" t="s">
        <v>18</v>
      </c>
      <c r="D706" s="14" t="s">
        <v>19</v>
      </c>
      <c r="E706" s="129">
        <f>42052+(7*364+7)</f>
        <v>44607</v>
      </c>
      <c r="F706" s="15">
        <v>168.95</v>
      </c>
      <c r="G706" s="130">
        <v>14</v>
      </c>
      <c r="H706" s="123">
        <f t="shared" si="11"/>
        <v>2365.2999999999997</v>
      </c>
      <c r="I706" s="16"/>
      <c r="J706" s="16"/>
      <c r="K706" s="16"/>
      <c r="L706" s="16"/>
      <c r="M706" s="16"/>
      <c r="N706" s="16"/>
      <c r="O706" s="16"/>
      <c r="P706" s="16"/>
      <c r="Q706" s="16"/>
      <c r="R706" s="16"/>
      <c r="S706" s="16"/>
      <c r="T706" s="16"/>
      <c r="U706" s="16"/>
      <c r="V706" s="16"/>
      <c r="W706" s="17"/>
    </row>
    <row r="707" spans="1:23" x14ac:dyDescent="0.45">
      <c r="A707" s="125" t="s">
        <v>30</v>
      </c>
      <c r="B707" s="14" t="s">
        <v>2</v>
      </c>
      <c r="C707" s="127" t="s">
        <v>18</v>
      </c>
      <c r="D707" s="14" t="s">
        <v>21</v>
      </c>
      <c r="E707" s="129">
        <f>41815+(7*364+7)</f>
        <v>44370</v>
      </c>
      <c r="F707" s="15">
        <v>340.95</v>
      </c>
      <c r="G707" s="130">
        <v>8</v>
      </c>
      <c r="H707" s="123">
        <f t="shared" ref="H707:H770" si="12">F707*G707</f>
        <v>2727.6</v>
      </c>
      <c r="I707" s="16"/>
      <c r="J707" s="16"/>
      <c r="K707" s="16"/>
      <c r="L707" s="16"/>
      <c r="M707" s="16"/>
      <c r="N707" s="16"/>
      <c r="O707" s="16"/>
      <c r="P707" s="16"/>
      <c r="Q707" s="16"/>
      <c r="R707" s="16"/>
      <c r="S707" s="16"/>
      <c r="T707" s="16"/>
      <c r="U707" s="16"/>
      <c r="V707" s="16"/>
      <c r="W707" s="17"/>
    </row>
    <row r="708" spans="1:23" x14ac:dyDescent="0.45">
      <c r="A708" s="125" t="s">
        <v>31</v>
      </c>
      <c r="B708" s="14" t="s">
        <v>2</v>
      </c>
      <c r="C708" s="127" t="s">
        <v>32</v>
      </c>
      <c r="D708" s="14" t="s">
        <v>19</v>
      </c>
      <c r="E708" s="129">
        <f>41656+(7*364+7)</f>
        <v>44211</v>
      </c>
      <c r="F708" s="15">
        <v>340.95</v>
      </c>
      <c r="G708" s="130">
        <v>14</v>
      </c>
      <c r="H708" s="123">
        <f t="shared" si="12"/>
        <v>4773.3</v>
      </c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  <c r="V708" s="16"/>
      <c r="W708" s="17"/>
    </row>
    <row r="709" spans="1:23" x14ac:dyDescent="0.45">
      <c r="A709" s="125" t="s">
        <v>28</v>
      </c>
      <c r="B709" s="14" t="s">
        <v>4</v>
      </c>
      <c r="C709" s="127" t="s">
        <v>32</v>
      </c>
      <c r="D709" s="14" t="s">
        <v>20</v>
      </c>
      <c r="E709" s="129">
        <f>41896+(7*364+7)</f>
        <v>44451</v>
      </c>
      <c r="F709" s="15">
        <v>340.95</v>
      </c>
      <c r="G709" s="130">
        <v>8</v>
      </c>
      <c r="H709" s="123">
        <f t="shared" si="12"/>
        <v>2727.6</v>
      </c>
      <c r="I709" s="16"/>
      <c r="J709" s="16"/>
      <c r="K709" s="16"/>
      <c r="L709" s="16"/>
      <c r="M709" s="16"/>
      <c r="N709" s="16"/>
      <c r="O709" s="16"/>
      <c r="P709" s="16"/>
      <c r="Q709" s="16"/>
      <c r="R709" s="16"/>
      <c r="S709" s="16"/>
      <c r="T709" s="16"/>
      <c r="U709" s="16"/>
      <c r="V709" s="16"/>
      <c r="W709" s="17"/>
    </row>
    <row r="710" spans="1:23" x14ac:dyDescent="0.45">
      <c r="A710" s="125" t="s">
        <v>16</v>
      </c>
      <c r="B710" s="14" t="s">
        <v>0</v>
      </c>
      <c r="C710" s="127" t="s">
        <v>29</v>
      </c>
      <c r="D710" s="14" t="s">
        <v>20</v>
      </c>
      <c r="E710" s="129">
        <f>42288+(7*364+7)</f>
        <v>44843</v>
      </c>
      <c r="F710" s="15">
        <v>168.95</v>
      </c>
      <c r="G710" s="130">
        <v>10</v>
      </c>
      <c r="H710" s="123">
        <f t="shared" si="12"/>
        <v>1689.5</v>
      </c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  <c r="V710" s="16"/>
      <c r="W710" s="17"/>
    </row>
    <row r="711" spans="1:23" x14ac:dyDescent="0.45">
      <c r="A711" s="125" t="s">
        <v>26</v>
      </c>
      <c r="B711" s="14" t="s">
        <v>3</v>
      </c>
      <c r="C711" s="127" t="s">
        <v>27</v>
      </c>
      <c r="D711" s="14" t="s">
        <v>19</v>
      </c>
      <c r="E711" s="129">
        <f>41896+(7*364+7)</f>
        <v>44451</v>
      </c>
      <c r="F711" s="15">
        <v>799.95</v>
      </c>
      <c r="G711" s="130">
        <v>13</v>
      </c>
      <c r="H711" s="123">
        <f t="shared" si="12"/>
        <v>10399.35</v>
      </c>
      <c r="I711" s="16"/>
      <c r="J711" s="16"/>
      <c r="K711" s="16"/>
      <c r="L711" s="16"/>
      <c r="M711" s="16"/>
      <c r="N711" s="16"/>
      <c r="O711" s="16"/>
      <c r="P711" s="16"/>
      <c r="Q711" s="16"/>
      <c r="R711" s="16"/>
      <c r="S711" s="16"/>
      <c r="T711" s="16"/>
      <c r="U711" s="16"/>
      <c r="V711" s="16"/>
      <c r="W711" s="17"/>
    </row>
    <row r="712" spans="1:23" x14ac:dyDescent="0.45">
      <c r="A712" s="125" t="s">
        <v>33</v>
      </c>
      <c r="B712" s="14" t="s">
        <v>0</v>
      </c>
      <c r="C712" s="127" t="s">
        <v>18</v>
      </c>
      <c r="D712" s="14" t="s">
        <v>23</v>
      </c>
      <c r="E712" s="129">
        <f>42012+(7*364+7)</f>
        <v>44567</v>
      </c>
      <c r="F712" s="15">
        <v>168.95</v>
      </c>
      <c r="G712" s="130">
        <v>4</v>
      </c>
      <c r="H712" s="123">
        <f t="shared" si="12"/>
        <v>675.8</v>
      </c>
      <c r="I712" s="16"/>
      <c r="J712" s="16"/>
      <c r="K712" s="16"/>
      <c r="L712" s="16"/>
      <c r="M712" s="16"/>
      <c r="N712" s="16"/>
      <c r="O712" s="16"/>
      <c r="P712" s="16"/>
      <c r="Q712" s="16"/>
      <c r="R712" s="16"/>
      <c r="S712" s="16"/>
      <c r="T712" s="16"/>
      <c r="U712" s="16"/>
      <c r="V712" s="16"/>
      <c r="W712" s="17"/>
    </row>
    <row r="713" spans="1:23" x14ac:dyDescent="0.45">
      <c r="A713" s="125" t="s">
        <v>34</v>
      </c>
      <c r="B713" s="14" t="s">
        <v>0</v>
      </c>
      <c r="C713" s="127" t="s">
        <v>32</v>
      </c>
      <c r="D713" s="14" t="s">
        <v>21</v>
      </c>
      <c r="E713" s="129">
        <f>41760+(7*364+7)</f>
        <v>44315</v>
      </c>
      <c r="F713" s="15">
        <v>168.95</v>
      </c>
      <c r="G713" s="130">
        <v>12</v>
      </c>
      <c r="H713" s="123">
        <f t="shared" si="12"/>
        <v>2027.3999999999999</v>
      </c>
      <c r="I713" s="16"/>
      <c r="J713" s="16"/>
      <c r="K713" s="16"/>
      <c r="L713" s="16"/>
      <c r="M713" s="16"/>
      <c r="N713" s="16"/>
      <c r="O713" s="16"/>
      <c r="P713" s="16"/>
      <c r="Q713" s="16"/>
      <c r="R713" s="16"/>
      <c r="S713" s="16"/>
      <c r="T713" s="16"/>
      <c r="U713" s="16"/>
      <c r="V713" s="16"/>
      <c r="W713" s="17"/>
    </row>
    <row r="714" spans="1:23" x14ac:dyDescent="0.45">
      <c r="A714" s="125" t="s">
        <v>33</v>
      </c>
      <c r="B714" s="14" t="s">
        <v>4</v>
      </c>
      <c r="C714" s="127" t="s">
        <v>18</v>
      </c>
      <c r="D714" s="14" t="s">
        <v>22</v>
      </c>
      <c r="E714" s="129">
        <f>41754+(7*364+7)</f>
        <v>44309</v>
      </c>
      <c r="F714" s="15">
        <v>340.95</v>
      </c>
      <c r="G714" s="130">
        <v>4</v>
      </c>
      <c r="H714" s="123">
        <f t="shared" si="12"/>
        <v>1363.8</v>
      </c>
      <c r="I714" s="16"/>
      <c r="J714" s="16"/>
      <c r="K714" s="16"/>
      <c r="L714" s="16"/>
      <c r="M714" s="16"/>
      <c r="N714" s="16"/>
      <c r="O714" s="16"/>
      <c r="P714" s="16"/>
      <c r="Q714" s="16"/>
      <c r="R714" s="16"/>
      <c r="S714" s="16"/>
      <c r="T714" s="16"/>
      <c r="U714" s="16"/>
      <c r="V714" s="16"/>
      <c r="W714" s="17"/>
    </row>
    <row r="715" spans="1:23" x14ac:dyDescent="0.45">
      <c r="A715" s="125" t="s">
        <v>26</v>
      </c>
      <c r="B715" s="14" t="s">
        <v>0</v>
      </c>
      <c r="C715" s="127" t="s">
        <v>27</v>
      </c>
      <c r="D715" s="14" t="s">
        <v>19</v>
      </c>
      <c r="E715" s="129">
        <f>42153+(7*364+7)</f>
        <v>44708</v>
      </c>
      <c r="F715" s="15">
        <v>168.95</v>
      </c>
      <c r="G715" s="130">
        <v>17</v>
      </c>
      <c r="H715" s="123">
        <f t="shared" si="12"/>
        <v>2872.1499999999996</v>
      </c>
      <c r="I715" s="16"/>
      <c r="J715" s="16"/>
      <c r="K715" s="16"/>
      <c r="L715" s="16"/>
      <c r="M715" s="16"/>
      <c r="N715" s="16"/>
      <c r="O715" s="16"/>
      <c r="P715" s="16"/>
      <c r="Q715" s="16"/>
      <c r="R715" s="16"/>
      <c r="S715" s="16"/>
      <c r="T715" s="16"/>
      <c r="U715" s="16"/>
      <c r="V715" s="16"/>
      <c r="W715" s="17"/>
    </row>
    <row r="716" spans="1:23" x14ac:dyDescent="0.45">
      <c r="A716" s="125" t="s">
        <v>17</v>
      </c>
      <c r="B716" s="14" t="s">
        <v>1</v>
      </c>
      <c r="C716" s="127" t="s">
        <v>18</v>
      </c>
      <c r="D716" s="14" t="s">
        <v>22</v>
      </c>
      <c r="E716" s="129">
        <f>42204+(7*364+7)</f>
        <v>44759</v>
      </c>
      <c r="F716" s="15">
        <v>79.989999999999995</v>
      </c>
      <c r="G716" s="130">
        <v>3</v>
      </c>
      <c r="H716" s="123">
        <f t="shared" si="12"/>
        <v>239.96999999999997</v>
      </c>
      <c r="I716" s="16"/>
      <c r="J716" s="16"/>
      <c r="K716" s="16"/>
      <c r="L716" s="16"/>
      <c r="M716" s="16"/>
      <c r="N716" s="16"/>
      <c r="O716" s="16"/>
      <c r="P716" s="16"/>
      <c r="Q716" s="16"/>
      <c r="R716" s="16"/>
      <c r="S716" s="16"/>
      <c r="T716" s="16"/>
      <c r="U716" s="16"/>
      <c r="V716" s="16"/>
      <c r="W716" s="17"/>
    </row>
    <row r="717" spans="1:23" x14ac:dyDescent="0.45">
      <c r="A717" s="125" t="s">
        <v>34</v>
      </c>
      <c r="B717" s="14" t="s">
        <v>3</v>
      </c>
      <c r="C717" s="127" t="s">
        <v>32</v>
      </c>
      <c r="D717" s="14" t="s">
        <v>19</v>
      </c>
      <c r="E717" s="129">
        <f>41693+(7*364+7)</f>
        <v>44248</v>
      </c>
      <c r="F717" s="15">
        <v>799.95</v>
      </c>
      <c r="G717" s="130">
        <v>17</v>
      </c>
      <c r="H717" s="123">
        <f t="shared" si="12"/>
        <v>13599.150000000001</v>
      </c>
      <c r="I717" s="16"/>
      <c r="J717" s="16"/>
      <c r="K717" s="16"/>
      <c r="L717" s="16"/>
      <c r="M717" s="16"/>
      <c r="N717" s="16"/>
      <c r="O717" s="16"/>
      <c r="P717" s="16"/>
      <c r="Q717" s="16"/>
      <c r="R717" s="16"/>
      <c r="S717" s="16"/>
      <c r="T717" s="16"/>
      <c r="U717" s="16"/>
      <c r="V717" s="16"/>
      <c r="W717" s="17"/>
    </row>
    <row r="718" spans="1:23" x14ac:dyDescent="0.45">
      <c r="A718" s="125" t="s">
        <v>33</v>
      </c>
      <c r="B718" s="14" t="s">
        <v>4</v>
      </c>
      <c r="C718" s="127" t="s">
        <v>18</v>
      </c>
      <c r="D718" s="14" t="s">
        <v>21</v>
      </c>
      <c r="E718" s="129">
        <f>42203+(7*364+7)</f>
        <v>44758</v>
      </c>
      <c r="F718" s="15">
        <v>340.95</v>
      </c>
      <c r="G718" s="130">
        <v>3</v>
      </c>
      <c r="H718" s="123">
        <f t="shared" si="12"/>
        <v>1022.8499999999999</v>
      </c>
      <c r="I718" s="16"/>
      <c r="J718" s="16"/>
      <c r="K718" s="16"/>
      <c r="L718" s="16"/>
      <c r="M718" s="16"/>
      <c r="N718" s="16"/>
      <c r="O718" s="16"/>
      <c r="P718" s="16"/>
      <c r="Q718" s="16"/>
      <c r="R718" s="16"/>
      <c r="S718" s="16"/>
      <c r="T718" s="16"/>
      <c r="U718" s="16"/>
      <c r="V718" s="16"/>
      <c r="W718" s="17"/>
    </row>
    <row r="719" spans="1:23" x14ac:dyDescent="0.45">
      <c r="A719" s="125" t="s">
        <v>25</v>
      </c>
      <c r="B719" s="14" t="s">
        <v>1</v>
      </c>
      <c r="C719" s="127" t="s">
        <v>32</v>
      </c>
      <c r="D719" s="14" t="s">
        <v>20</v>
      </c>
      <c r="E719" s="129">
        <f>41787+(7*364+7)</f>
        <v>44342</v>
      </c>
      <c r="F719" s="15">
        <v>79.989999999999995</v>
      </c>
      <c r="G719" s="130">
        <v>1</v>
      </c>
      <c r="H719" s="123">
        <f t="shared" si="12"/>
        <v>79.989999999999995</v>
      </c>
      <c r="I719" s="16"/>
      <c r="J719" s="16"/>
      <c r="K719" s="16"/>
      <c r="L719" s="16"/>
      <c r="M719" s="16"/>
      <c r="N719" s="16"/>
      <c r="O719" s="16"/>
      <c r="P719" s="16"/>
      <c r="Q719" s="16"/>
      <c r="R719" s="16"/>
      <c r="S719" s="16"/>
      <c r="T719" s="16"/>
      <c r="U719" s="16"/>
      <c r="V719" s="16"/>
      <c r="W719" s="17"/>
    </row>
    <row r="720" spans="1:23" x14ac:dyDescent="0.45">
      <c r="A720" s="125" t="s">
        <v>16</v>
      </c>
      <c r="B720" s="14" t="s">
        <v>4</v>
      </c>
      <c r="C720" s="127" t="s">
        <v>29</v>
      </c>
      <c r="D720" s="14" t="s">
        <v>23</v>
      </c>
      <c r="E720" s="129">
        <f>41955+(7*364+7)</f>
        <v>44510</v>
      </c>
      <c r="F720" s="15">
        <v>340.95</v>
      </c>
      <c r="G720" s="130">
        <v>2</v>
      </c>
      <c r="H720" s="123">
        <f t="shared" si="12"/>
        <v>681.9</v>
      </c>
      <c r="I720" s="16"/>
      <c r="J720" s="16"/>
      <c r="K720" s="16"/>
      <c r="L720" s="16"/>
      <c r="M720" s="16"/>
      <c r="N720" s="16"/>
      <c r="O720" s="16"/>
      <c r="P720" s="16"/>
      <c r="Q720" s="16"/>
      <c r="R720" s="16"/>
      <c r="S720" s="16"/>
      <c r="T720" s="16"/>
      <c r="U720" s="16"/>
      <c r="V720" s="16"/>
      <c r="W720" s="17"/>
    </row>
    <row r="721" spans="1:23" x14ac:dyDescent="0.45">
      <c r="A721" s="125" t="s">
        <v>33</v>
      </c>
      <c r="B721" s="14" t="s">
        <v>0</v>
      </c>
      <c r="C721" s="127" t="s">
        <v>18</v>
      </c>
      <c r="D721" s="14" t="s">
        <v>23</v>
      </c>
      <c r="E721" s="129">
        <f>41983+(7*364+7)</f>
        <v>44538</v>
      </c>
      <c r="F721" s="15">
        <v>168.95</v>
      </c>
      <c r="G721" s="130">
        <v>15</v>
      </c>
      <c r="H721" s="123">
        <f t="shared" si="12"/>
        <v>2534.25</v>
      </c>
      <c r="I721" s="16"/>
      <c r="J721" s="16"/>
      <c r="K721" s="16"/>
      <c r="L721" s="16"/>
      <c r="M721" s="16"/>
      <c r="N721" s="16"/>
      <c r="O721" s="16"/>
      <c r="P721" s="16"/>
      <c r="Q721" s="16"/>
      <c r="R721" s="16"/>
      <c r="S721" s="16"/>
      <c r="T721" s="16"/>
      <c r="U721" s="16"/>
      <c r="V721" s="16"/>
      <c r="W721" s="17"/>
    </row>
    <row r="722" spans="1:23" x14ac:dyDescent="0.45">
      <c r="A722" s="125" t="s">
        <v>7</v>
      </c>
      <c r="B722" s="14" t="s">
        <v>3</v>
      </c>
      <c r="C722" s="127" t="s">
        <v>27</v>
      </c>
      <c r="D722" s="14" t="s">
        <v>20</v>
      </c>
      <c r="E722" s="129">
        <f>42014+(7*364+7)</f>
        <v>44569</v>
      </c>
      <c r="F722" s="15">
        <v>799.95</v>
      </c>
      <c r="G722" s="130">
        <v>7</v>
      </c>
      <c r="H722" s="123">
        <f t="shared" si="12"/>
        <v>5599.6500000000005</v>
      </c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  <c r="V722" s="16"/>
      <c r="W722" s="17"/>
    </row>
    <row r="723" spans="1:23" x14ac:dyDescent="0.45">
      <c r="A723" s="125" t="s">
        <v>26</v>
      </c>
      <c r="B723" s="14" t="s">
        <v>3</v>
      </c>
      <c r="C723" s="127" t="s">
        <v>27</v>
      </c>
      <c r="D723" s="14" t="s">
        <v>19</v>
      </c>
      <c r="E723" s="129">
        <f>42271+(7*364+7)</f>
        <v>44826</v>
      </c>
      <c r="F723" s="15">
        <v>799.95</v>
      </c>
      <c r="G723" s="130">
        <v>19</v>
      </c>
      <c r="H723" s="123">
        <f t="shared" si="12"/>
        <v>15199.050000000001</v>
      </c>
      <c r="I723" s="16"/>
      <c r="J723" s="16"/>
      <c r="K723" s="16"/>
      <c r="L723" s="16"/>
      <c r="M723" s="16"/>
      <c r="N723" s="16"/>
      <c r="O723" s="16"/>
      <c r="P723" s="16"/>
      <c r="Q723" s="16"/>
      <c r="R723" s="16"/>
      <c r="S723" s="16"/>
      <c r="T723" s="16"/>
      <c r="U723" s="16"/>
      <c r="V723" s="16"/>
      <c r="W723" s="17"/>
    </row>
    <row r="724" spans="1:23" x14ac:dyDescent="0.45">
      <c r="A724" s="125" t="s">
        <v>30</v>
      </c>
      <c r="B724" s="14" t="s">
        <v>3</v>
      </c>
      <c r="C724" s="127" t="s">
        <v>18</v>
      </c>
      <c r="D724" s="14" t="s">
        <v>22</v>
      </c>
      <c r="E724" s="129">
        <f>41719+(7*364+7)</f>
        <v>44274</v>
      </c>
      <c r="F724" s="15">
        <v>799.95</v>
      </c>
      <c r="G724" s="130">
        <v>9</v>
      </c>
      <c r="H724" s="123">
        <f t="shared" si="12"/>
        <v>7199.55</v>
      </c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  <c r="V724" s="16"/>
      <c r="W724" s="17"/>
    </row>
    <row r="725" spans="1:23" x14ac:dyDescent="0.45">
      <c r="A725" s="125" t="s">
        <v>6</v>
      </c>
      <c r="B725" s="14" t="s">
        <v>0</v>
      </c>
      <c r="C725" s="127" t="s">
        <v>18</v>
      </c>
      <c r="D725" s="14" t="s">
        <v>22</v>
      </c>
      <c r="E725" s="129">
        <f>42153+(7*364+7)</f>
        <v>44708</v>
      </c>
      <c r="F725" s="15">
        <v>168.95</v>
      </c>
      <c r="G725" s="130">
        <v>13</v>
      </c>
      <c r="H725" s="123">
        <f t="shared" si="12"/>
        <v>2196.35</v>
      </c>
      <c r="I725" s="16"/>
      <c r="J725" s="16"/>
      <c r="K725" s="16"/>
      <c r="L725" s="16"/>
      <c r="M725" s="16"/>
      <c r="N725" s="16"/>
      <c r="O725" s="16"/>
      <c r="P725" s="16"/>
      <c r="Q725" s="16"/>
      <c r="R725" s="16"/>
      <c r="S725" s="16"/>
      <c r="T725" s="16"/>
      <c r="U725" s="16"/>
      <c r="V725" s="16"/>
      <c r="W725" s="17"/>
    </row>
    <row r="726" spans="1:23" x14ac:dyDescent="0.45">
      <c r="A726" s="125" t="s">
        <v>25</v>
      </c>
      <c r="B726" s="14" t="s">
        <v>1</v>
      </c>
      <c r="C726" s="127" t="s">
        <v>32</v>
      </c>
      <c r="D726" s="14" t="s">
        <v>23</v>
      </c>
      <c r="E726" s="129">
        <f>41754+(7*364+7)</f>
        <v>44309</v>
      </c>
      <c r="F726" s="15">
        <v>79.989999999999995</v>
      </c>
      <c r="G726" s="130">
        <v>7</v>
      </c>
      <c r="H726" s="123">
        <f t="shared" si="12"/>
        <v>559.92999999999995</v>
      </c>
      <c r="I726" s="16"/>
      <c r="J726" s="16"/>
      <c r="K726" s="16"/>
      <c r="L726" s="16"/>
      <c r="M726" s="16"/>
      <c r="N726" s="16"/>
      <c r="O726" s="16"/>
      <c r="P726" s="16"/>
      <c r="Q726" s="16"/>
      <c r="R726" s="16"/>
      <c r="S726" s="16"/>
      <c r="T726" s="16"/>
      <c r="U726" s="16"/>
      <c r="V726" s="16"/>
      <c r="W726" s="17"/>
    </row>
    <row r="727" spans="1:23" x14ac:dyDescent="0.45">
      <c r="A727" s="125" t="s">
        <v>28</v>
      </c>
      <c r="B727" s="14" t="s">
        <v>3</v>
      </c>
      <c r="C727" s="127" t="s">
        <v>32</v>
      </c>
      <c r="D727" s="14" t="s">
        <v>20</v>
      </c>
      <c r="E727" s="129">
        <f>41689+(7*364+7)</f>
        <v>44244</v>
      </c>
      <c r="F727" s="15">
        <v>799.95</v>
      </c>
      <c r="G727" s="130">
        <v>9</v>
      </c>
      <c r="H727" s="123">
        <f t="shared" si="12"/>
        <v>7199.55</v>
      </c>
      <c r="I727" s="16"/>
      <c r="J727" s="16"/>
      <c r="K727" s="16"/>
      <c r="L727" s="16"/>
      <c r="M727" s="16"/>
      <c r="N727" s="16"/>
      <c r="O727" s="16"/>
      <c r="P727" s="16"/>
      <c r="Q727" s="16"/>
      <c r="R727" s="16"/>
      <c r="S727" s="16"/>
      <c r="T727" s="16"/>
      <c r="U727" s="16"/>
      <c r="V727" s="16"/>
      <c r="W727" s="17"/>
    </row>
    <row r="728" spans="1:23" x14ac:dyDescent="0.45">
      <c r="A728" s="125" t="s">
        <v>28</v>
      </c>
      <c r="B728" s="14" t="s">
        <v>1</v>
      </c>
      <c r="C728" s="127" t="s">
        <v>32</v>
      </c>
      <c r="D728" s="14" t="s">
        <v>19</v>
      </c>
      <c r="E728" s="129">
        <f>42014+(7*364+7)</f>
        <v>44569</v>
      </c>
      <c r="F728" s="15">
        <v>79.989999999999995</v>
      </c>
      <c r="G728" s="130">
        <v>16</v>
      </c>
      <c r="H728" s="123">
        <f t="shared" si="12"/>
        <v>1279.8399999999999</v>
      </c>
      <c r="I728" s="16"/>
      <c r="J728" s="16"/>
      <c r="K728" s="16"/>
      <c r="L728" s="16"/>
      <c r="M728" s="16"/>
      <c r="N728" s="16"/>
      <c r="O728" s="16"/>
      <c r="P728" s="16"/>
      <c r="Q728" s="16"/>
      <c r="R728" s="16"/>
      <c r="S728" s="16"/>
      <c r="T728" s="16"/>
      <c r="U728" s="16"/>
      <c r="V728" s="16"/>
      <c r="W728" s="17"/>
    </row>
    <row r="729" spans="1:23" x14ac:dyDescent="0.45">
      <c r="A729" s="125" t="s">
        <v>17</v>
      </c>
      <c r="B729" s="14" t="s">
        <v>3</v>
      </c>
      <c r="C729" s="127" t="s">
        <v>18</v>
      </c>
      <c r="D729" s="14" t="s">
        <v>19</v>
      </c>
      <c r="E729" s="129">
        <f>42361+(7*364+7)</f>
        <v>44916</v>
      </c>
      <c r="F729" s="15">
        <v>799.95</v>
      </c>
      <c r="G729" s="130">
        <v>9</v>
      </c>
      <c r="H729" s="123">
        <f t="shared" si="12"/>
        <v>7199.55</v>
      </c>
      <c r="I729" s="16"/>
      <c r="J729" s="16"/>
      <c r="K729" s="16"/>
      <c r="L729" s="16"/>
      <c r="M729" s="16"/>
      <c r="N729" s="16"/>
      <c r="O729" s="16"/>
      <c r="P729" s="16"/>
      <c r="Q729" s="16"/>
      <c r="R729" s="16"/>
      <c r="S729" s="16"/>
      <c r="T729" s="16"/>
      <c r="U729" s="16"/>
      <c r="V729" s="16"/>
      <c r="W729" s="17"/>
    </row>
    <row r="730" spans="1:23" x14ac:dyDescent="0.45">
      <c r="A730" s="125" t="s">
        <v>34</v>
      </c>
      <c r="B730" s="14" t="s">
        <v>3</v>
      </c>
      <c r="C730" s="127" t="s">
        <v>32</v>
      </c>
      <c r="D730" s="14" t="s">
        <v>22</v>
      </c>
      <c r="E730" s="129">
        <f>41711+(7*364+7)</f>
        <v>44266</v>
      </c>
      <c r="F730" s="15">
        <v>799.95</v>
      </c>
      <c r="G730" s="130">
        <v>8</v>
      </c>
      <c r="H730" s="123">
        <f t="shared" si="12"/>
        <v>6399.6</v>
      </c>
      <c r="I730" s="16"/>
      <c r="J730" s="16"/>
      <c r="K730" s="16"/>
      <c r="L730" s="16"/>
      <c r="M730" s="16"/>
      <c r="N730" s="16"/>
      <c r="O730" s="16"/>
      <c r="P730" s="16"/>
      <c r="Q730" s="16"/>
      <c r="R730" s="16"/>
      <c r="S730" s="16"/>
      <c r="T730" s="16"/>
      <c r="U730" s="16"/>
      <c r="V730" s="16"/>
      <c r="W730" s="17"/>
    </row>
    <row r="731" spans="1:23" x14ac:dyDescent="0.45">
      <c r="A731" s="125" t="s">
        <v>31</v>
      </c>
      <c r="B731" s="14" t="s">
        <v>4</v>
      </c>
      <c r="C731" s="127" t="s">
        <v>32</v>
      </c>
      <c r="D731" s="14" t="s">
        <v>21</v>
      </c>
      <c r="E731" s="129">
        <f>42290+(7*364+7)</f>
        <v>44845</v>
      </c>
      <c r="F731" s="15">
        <v>340.95</v>
      </c>
      <c r="G731" s="130">
        <v>1</v>
      </c>
      <c r="H731" s="123">
        <f t="shared" si="12"/>
        <v>340.95</v>
      </c>
      <c r="I731" s="16"/>
      <c r="J731" s="16"/>
      <c r="K731" s="16"/>
      <c r="L731" s="16"/>
      <c r="M731" s="16"/>
      <c r="N731" s="16"/>
      <c r="O731" s="16"/>
      <c r="P731" s="16"/>
      <c r="Q731" s="16"/>
      <c r="R731" s="16"/>
      <c r="S731" s="16"/>
      <c r="T731" s="16"/>
      <c r="U731" s="16"/>
      <c r="V731" s="16"/>
      <c r="W731" s="17"/>
    </row>
    <row r="732" spans="1:23" x14ac:dyDescent="0.45">
      <c r="A732" s="125" t="s">
        <v>16</v>
      </c>
      <c r="B732" s="14" t="s">
        <v>3</v>
      </c>
      <c r="C732" s="127" t="s">
        <v>29</v>
      </c>
      <c r="D732" s="14" t="s">
        <v>19</v>
      </c>
      <c r="E732" s="129">
        <f>41912+(7*364+7)</f>
        <v>44467</v>
      </c>
      <c r="F732" s="15">
        <v>799.95</v>
      </c>
      <c r="G732" s="130">
        <v>6</v>
      </c>
      <c r="H732" s="123">
        <f t="shared" si="12"/>
        <v>4799.7000000000007</v>
      </c>
      <c r="I732" s="16"/>
      <c r="J732" s="16"/>
      <c r="K732" s="16"/>
      <c r="L732" s="16"/>
      <c r="M732" s="16"/>
      <c r="N732" s="16"/>
      <c r="O732" s="16"/>
      <c r="P732" s="16"/>
      <c r="Q732" s="16"/>
      <c r="R732" s="16"/>
      <c r="S732" s="16"/>
      <c r="T732" s="16"/>
      <c r="U732" s="16"/>
      <c r="V732" s="16"/>
      <c r="W732" s="17"/>
    </row>
    <row r="733" spans="1:23" x14ac:dyDescent="0.45">
      <c r="A733" s="125" t="s">
        <v>17</v>
      </c>
      <c r="B733" s="14" t="s">
        <v>0</v>
      </c>
      <c r="C733" s="127" t="s">
        <v>18</v>
      </c>
      <c r="D733" s="14" t="s">
        <v>22</v>
      </c>
      <c r="E733" s="129">
        <f>42322+(7*364+7)</f>
        <v>44877</v>
      </c>
      <c r="F733" s="15">
        <v>168.95</v>
      </c>
      <c r="G733" s="130">
        <v>6</v>
      </c>
      <c r="H733" s="123">
        <f t="shared" si="12"/>
        <v>1013.6999999999999</v>
      </c>
      <c r="I733" s="16"/>
      <c r="J733" s="16"/>
      <c r="K733" s="16"/>
      <c r="L733" s="16"/>
      <c r="M733" s="16"/>
      <c r="N733" s="16"/>
      <c r="O733" s="16"/>
      <c r="P733" s="16"/>
      <c r="Q733" s="16"/>
      <c r="R733" s="16"/>
      <c r="S733" s="16"/>
      <c r="T733" s="16"/>
      <c r="U733" s="16"/>
      <c r="V733" s="16"/>
      <c r="W733" s="17"/>
    </row>
    <row r="734" spans="1:23" x14ac:dyDescent="0.45">
      <c r="A734" s="125" t="s">
        <v>16</v>
      </c>
      <c r="B734" s="14" t="s">
        <v>1</v>
      </c>
      <c r="C734" s="127" t="s">
        <v>29</v>
      </c>
      <c r="D734" s="14" t="s">
        <v>23</v>
      </c>
      <c r="E734" s="129">
        <f>41774+(7*364+7)</f>
        <v>44329</v>
      </c>
      <c r="F734" s="15">
        <v>79.989999999999995</v>
      </c>
      <c r="G734" s="130">
        <v>3</v>
      </c>
      <c r="H734" s="123">
        <f t="shared" si="12"/>
        <v>239.96999999999997</v>
      </c>
      <c r="I734" s="16"/>
      <c r="J734" s="16"/>
      <c r="K734" s="16"/>
      <c r="L734" s="16"/>
      <c r="M734" s="16"/>
      <c r="N734" s="16"/>
      <c r="O734" s="16"/>
      <c r="P734" s="16"/>
      <c r="Q734" s="16"/>
      <c r="R734" s="16"/>
      <c r="S734" s="16"/>
      <c r="T734" s="16"/>
      <c r="U734" s="16"/>
      <c r="V734" s="16"/>
      <c r="W734" s="17"/>
    </row>
    <row r="735" spans="1:23" x14ac:dyDescent="0.45">
      <c r="A735" s="125" t="s">
        <v>26</v>
      </c>
      <c r="B735" s="14" t="s">
        <v>0</v>
      </c>
      <c r="C735" s="127" t="s">
        <v>27</v>
      </c>
      <c r="D735" s="14" t="s">
        <v>23</v>
      </c>
      <c r="E735" s="129">
        <f>42368+(7*364+7)</f>
        <v>44923</v>
      </c>
      <c r="F735" s="15">
        <v>168.95</v>
      </c>
      <c r="G735" s="130">
        <v>8</v>
      </c>
      <c r="H735" s="123">
        <f t="shared" si="12"/>
        <v>1351.6</v>
      </c>
      <c r="I735" s="16"/>
      <c r="J735" s="16"/>
      <c r="K735" s="16"/>
      <c r="L735" s="16"/>
      <c r="M735" s="16"/>
      <c r="N735" s="16"/>
      <c r="O735" s="16"/>
      <c r="P735" s="16"/>
      <c r="Q735" s="16"/>
      <c r="R735" s="16"/>
      <c r="S735" s="16"/>
      <c r="T735" s="16"/>
      <c r="U735" s="16"/>
      <c r="V735" s="16"/>
      <c r="W735" s="17"/>
    </row>
    <row r="736" spans="1:23" x14ac:dyDescent="0.45">
      <c r="A736" s="125" t="s">
        <v>17</v>
      </c>
      <c r="B736" s="14" t="s">
        <v>3</v>
      </c>
      <c r="C736" s="127" t="s">
        <v>18</v>
      </c>
      <c r="D736" s="14" t="s">
        <v>19</v>
      </c>
      <c r="E736" s="129">
        <f>42180+(7*364+7)</f>
        <v>44735</v>
      </c>
      <c r="F736" s="15">
        <v>799.95</v>
      </c>
      <c r="G736" s="130">
        <v>17</v>
      </c>
      <c r="H736" s="123">
        <f t="shared" si="12"/>
        <v>13599.150000000001</v>
      </c>
      <c r="I736" s="16"/>
      <c r="J736" s="16"/>
      <c r="K736" s="16"/>
      <c r="L736" s="16"/>
      <c r="M736" s="16"/>
      <c r="N736" s="16"/>
      <c r="O736" s="16"/>
      <c r="P736" s="16"/>
      <c r="Q736" s="16"/>
      <c r="R736" s="16"/>
      <c r="S736" s="16"/>
      <c r="T736" s="16"/>
      <c r="U736" s="16"/>
      <c r="V736" s="16"/>
      <c r="W736" s="17"/>
    </row>
    <row r="737" spans="1:23" x14ac:dyDescent="0.45">
      <c r="A737" s="125" t="s">
        <v>33</v>
      </c>
      <c r="B737" s="14" t="s">
        <v>3</v>
      </c>
      <c r="C737" s="127" t="s">
        <v>18</v>
      </c>
      <c r="D737" s="14" t="s">
        <v>21</v>
      </c>
      <c r="E737" s="129">
        <f>41815+(7*364+7)</f>
        <v>44370</v>
      </c>
      <c r="F737" s="15">
        <v>799.95</v>
      </c>
      <c r="G737" s="130">
        <v>9</v>
      </c>
      <c r="H737" s="123">
        <f t="shared" si="12"/>
        <v>7199.55</v>
      </c>
      <c r="I737" s="16"/>
      <c r="J737" s="16"/>
      <c r="K737" s="16"/>
      <c r="L737" s="16"/>
      <c r="M737" s="16"/>
      <c r="N737" s="16"/>
      <c r="O737" s="16"/>
      <c r="P737" s="16"/>
      <c r="Q737" s="16"/>
      <c r="R737" s="16"/>
      <c r="S737" s="16"/>
      <c r="T737" s="16"/>
      <c r="U737" s="16"/>
      <c r="V737" s="16"/>
      <c r="W737" s="17"/>
    </row>
    <row r="738" spans="1:23" x14ac:dyDescent="0.45">
      <c r="A738" s="125" t="s">
        <v>16</v>
      </c>
      <c r="B738" s="14" t="s">
        <v>3</v>
      </c>
      <c r="C738" s="127" t="s">
        <v>29</v>
      </c>
      <c r="D738" s="14" t="s">
        <v>19</v>
      </c>
      <c r="E738" s="129">
        <f>41994+(7*364+7)</f>
        <v>44549</v>
      </c>
      <c r="F738" s="15">
        <v>799.95</v>
      </c>
      <c r="G738" s="130">
        <v>11</v>
      </c>
      <c r="H738" s="123">
        <f t="shared" si="12"/>
        <v>8799.4500000000007</v>
      </c>
      <c r="I738" s="16"/>
      <c r="J738" s="16"/>
      <c r="K738" s="16"/>
      <c r="L738" s="16"/>
      <c r="M738" s="16"/>
      <c r="N738" s="16"/>
      <c r="O738" s="16"/>
      <c r="P738" s="16"/>
      <c r="Q738" s="16"/>
      <c r="R738" s="16"/>
      <c r="S738" s="16"/>
      <c r="T738" s="16"/>
      <c r="U738" s="16"/>
      <c r="V738" s="16"/>
      <c r="W738" s="17"/>
    </row>
    <row r="739" spans="1:23" x14ac:dyDescent="0.45">
      <c r="A739" s="125" t="s">
        <v>26</v>
      </c>
      <c r="B739" s="14" t="s">
        <v>4</v>
      </c>
      <c r="C739" s="127" t="s">
        <v>27</v>
      </c>
      <c r="D739" s="14" t="s">
        <v>20</v>
      </c>
      <c r="E739" s="129">
        <f>42036+(7*364+7)</f>
        <v>44591</v>
      </c>
      <c r="F739" s="15">
        <v>340.95</v>
      </c>
      <c r="G739" s="130">
        <v>15</v>
      </c>
      <c r="H739" s="123">
        <f t="shared" si="12"/>
        <v>5114.25</v>
      </c>
      <c r="I739" s="16"/>
      <c r="J739" s="16"/>
      <c r="K739" s="16"/>
      <c r="L739" s="16"/>
      <c r="M739" s="16"/>
      <c r="N739" s="16"/>
      <c r="O739" s="16"/>
      <c r="P739" s="16"/>
      <c r="Q739" s="16"/>
      <c r="R739" s="16"/>
      <c r="S739" s="16"/>
      <c r="T739" s="16"/>
      <c r="U739" s="16"/>
      <c r="V739" s="16"/>
      <c r="W739" s="17"/>
    </row>
    <row r="740" spans="1:23" x14ac:dyDescent="0.45">
      <c r="A740" s="125" t="s">
        <v>16</v>
      </c>
      <c r="B740" s="14" t="s">
        <v>0</v>
      </c>
      <c r="C740" s="127" t="s">
        <v>29</v>
      </c>
      <c r="D740" s="14" t="s">
        <v>22</v>
      </c>
      <c r="E740" s="129">
        <f>42031+(7*364+7)</f>
        <v>44586</v>
      </c>
      <c r="F740" s="15">
        <v>168.95</v>
      </c>
      <c r="G740" s="130">
        <v>11</v>
      </c>
      <c r="H740" s="123">
        <f t="shared" si="12"/>
        <v>1858.4499999999998</v>
      </c>
      <c r="I740" s="16"/>
      <c r="J740" s="16"/>
      <c r="K740" s="16"/>
      <c r="L740" s="16"/>
      <c r="M740" s="16"/>
      <c r="N740" s="16"/>
      <c r="O740" s="16"/>
      <c r="P740" s="16"/>
      <c r="Q740" s="16"/>
      <c r="R740" s="16"/>
      <c r="S740" s="16"/>
      <c r="T740" s="16"/>
      <c r="U740" s="16"/>
      <c r="V740" s="16"/>
      <c r="W740" s="17"/>
    </row>
    <row r="741" spans="1:23" x14ac:dyDescent="0.45">
      <c r="A741" s="125" t="s">
        <v>35</v>
      </c>
      <c r="B741" s="14" t="s">
        <v>1</v>
      </c>
      <c r="C741" s="127" t="s">
        <v>29</v>
      </c>
      <c r="D741" s="14" t="s">
        <v>22</v>
      </c>
      <c r="E741" s="129">
        <f>42038+(7*364+7)</f>
        <v>44593</v>
      </c>
      <c r="F741" s="15">
        <v>79.989999999999995</v>
      </c>
      <c r="G741" s="130">
        <v>1</v>
      </c>
      <c r="H741" s="123">
        <f t="shared" si="12"/>
        <v>79.989999999999995</v>
      </c>
      <c r="I741" s="16"/>
      <c r="J741" s="16"/>
      <c r="K741" s="16"/>
      <c r="L741" s="16"/>
      <c r="M741" s="16"/>
      <c r="N741" s="16"/>
      <c r="O741" s="16"/>
      <c r="P741" s="16"/>
      <c r="Q741" s="16"/>
      <c r="R741" s="16"/>
      <c r="S741" s="16"/>
      <c r="T741" s="16"/>
      <c r="U741" s="16"/>
      <c r="V741" s="16"/>
      <c r="W741" s="17"/>
    </row>
    <row r="742" spans="1:23" x14ac:dyDescent="0.45">
      <c r="A742" s="125" t="s">
        <v>6</v>
      </c>
      <c r="B742" s="14" t="s">
        <v>3</v>
      </c>
      <c r="C742" s="127" t="s">
        <v>18</v>
      </c>
      <c r="D742" s="14" t="s">
        <v>22</v>
      </c>
      <c r="E742" s="129">
        <f>41770+(7*364+7)</f>
        <v>44325</v>
      </c>
      <c r="F742" s="15">
        <v>799.95</v>
      </c>
      <c r="G742" s="130">
        <v>6</v>
      </c>
      <c r="H742" s="123">
        <f t="shared" si="12"/>
        <v>4799.7000000000007</v>
      </c>
      <c r="I742" s="16"/>
      <c r="J742" s="16"/>
      <c r="K742" s="16"/>
      <c r="L742" s="16"/>
      <c r="M742" s="16"/>
      <c r="N742" s="16"/>
      <c r="O742" s="16"/>
      <c r="P742" s="16"/>
      <c r="Q742" s="16"/>
      <c r="R742" s="16"/>
      <c r="S742" s="16"/>
      <c r="T742" s="16"/>
      <c r="U742" s="16"/>
      <c r="V742" s="16"/>
      <c r="W742" s="17"/>
    </row>
    <row r="743" spans="1:23" x14ac:dyDescent="0.45">
      <c r="A743" s="125" t="s">
        <v>17</v>
      </c>
      <c r="B743" s="14" t="s">
        <v>1</v>
      </c>
      <c r="C743" s="127" t="s">
        <v>18</v>
      </c>
      <c r="D743" s="14" t="s">
        <v>20</v>
      </c>
      <c r="E743" s="129">
        <f>42188+(7*364+7)</f>
        <v>44743</v>
      </c>
      <c r="F743" s="15">
        <v>79.989999999999995</v>
      </c>
      <c r="G743" s="130">
        <v>4</v>
      </c>
      <c r="H743" s="123">
        <f t="shared" si="12"/>
        <v>319.95999999999998</v>
      </c>
      <c r="I743" s="16"/>
      <c r="J743" s="16"/>
      <c r="K743" s="16"/>
      <c r="L743" s="16"/>
      <c r="M743" s="16"/>
      <c r="N743" s="16"/>
      <c r="O743" s="16"/>
      <c r="P743" s="16"/>
      <c r="Q743" s="16"/>
      <c r="R743" s="16"/>
      <c r="S743" s="16"/>
      <c r="T743" s="16"/>
      <c r="U743" s="16"/>
      <c r="V743" s="16"/>
      <c r="W743" s="17"/>
    </row>
    <row r="744" spans="1:23" x14ac:dyDescent="0.45">
      <c r="A744" s="125" t="s">
        <v>28</v>
      </c>
      <c r="B744" s="14" t="s">
        <v>1</v>
      </c>
      <c r="C744" s="127" t="s">
        <v>32</v>
      </c>
      <c r="D744" s="14" t="s">
        <v>21</v>
      </c>
      <c r="E744" s="129">
        <f>41962+(7*364+7)</f>
        <v>44517</v>
      </c>
      <c r="F744" s="15">
        <v>79.989999999999995</v>
      </c>
      <c r="G744" s="130">
        <v>10</v>
      </c>
      <c r="H744" s="123">
        <f t="shared" si="12"/>
        <v>799.9</v>
      </c>
      <c r="I744" s="16"/>
      <c r="J744" s="16"/>
      <c r="K744" s="16"/>
      <c r="L744" s="16"/>
      <c r="M744" s="16"/>
      <c r="N744" s="16"/>
      <c r="O744" s="16"/>
      <c r="P744" s="16"/>
      <c r="Q744" s="16"/>
      <c r="R744" s="16"/>
      <c r="S744" s="16"/>
      <c r="T744" s="16"/>
      <c r="U744" s="16"/>
      <c r="V744" s="16"/>
      <c r="W744" s="17"/>
    </row>
    <row r="745" spans="1:23" x14ac:dyDescent="0.45">
      <c r="A745" s="125" t="s">
        <v>16</v>
      </c>
      <c r="B745" s="14" t="s">
        <v>2</v>
      </c>
      <c r="C745" s="127" t="s">
        <v>29</v>
      </c>
      <c r="D745" s="14" t="s">
        <v>23</v>
      </c>
      <c r="E745" s="129">
        <f>42220+(7*364+7)</f>
        <v>44775</v>
      </c>
      <c r="F745" s="15">
        <v>340.95</v>
      </c>
      <c r="G745" s="130">
        <v>8</v>
      </c>
      <c r="H745" s="123">
        <f t="shared" si="12"/>
        <v>2727.6</v>
      </c>
      <c r="I745" s="16"/>
      <c r="J745" s="16"/>
      <c r="K745" s="16"/>
      <c r="L745" s="16"/>
      <c r="M745" s="16"/>
      <c r="N745" s="16"/>
      <c r="O745" s="16"/>
      <c r="P745" s="16"/>
      <c r="Q745" s="16"/>
      <c r="R745" s="16"/>
      <c r="S745" s="16"/>
      <c r="T745" s="16"/>
      <c r="U745" s="16"/>
      <c r="V745" s="16"/>
      <c r="W745" s="17"/>
    </row>
    <row r="746" spans="1:23" x14ac:dyDescent="0.45">
      <c r="A746" s="125" t="s">
        <v>31</v>
      </c>
      <c r="B746" s="14" t="s">
        <v>0</v>
      </c>
      <c r="C746" s="127" t="s">
        <v>32</v>
      </c>
      <c r="D746" s="14" t="s">
        <v>23</v>
      </c>
      <c r="E746" s="129">
        <f>42328+(7*364+7)</f>
        <v>44883</v>
      </c>
      <c r="F746" s="15">
        <v>168.95</v>
      </c>
      <c r="G746" s="130">
        <v>3</v>
      </c>
      <c r="H746" s="123">
        <f t="shared" si="12"/>
        <v>506.84999999999997</v>
      </c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  <c r="V746" s="16"/>
      <c r="W746" s="17"/>
    </row>
    <row r="747" spans="1:23" x14ac:dyDescent="0.45">
      <c r="A747" s="125" t="s">
        <v>17</v>
      </c>
      <c r="B747" s="14" t="s">
        <v>4</v>
      </c>
      <c r="C747" s="127" t="s">
        <v>18</v>
      </c>
      <c r="D747" s="14" t="s">
        <v>21</v>
      </c>
      <c r="E747" s="129">
        <f>41894+(7*364+7)</f>
        <v>44449</v>
      </c>
      <c r="F747" s="15">
        <v>340.95</v>
      </c>
      <c r="G747" s="130">
        <v>10</v>
      </c>
      <c r="H747" s="123">
        <f t="shared" si="12"/>
        <v>3409.5</v>
      </c>
      <c r="I747" s="16"/>
      <c r="J747" s="16"/>
      <c r="K747" s="16"/>
      <c r="L747" s="16"/>
      <c r="M747" s="16"/>
      <c r="N747" s="16"/>
      <c r="O747" s="16"/>
      <c r="P747" s="16"/>
      <c r="Q747" s="16"/>
      <c r="R747" s="16"/>
      <c r="S747" s="16"/>
      <c r="T747" s="16"/>
      <c r="U747" s="16"/>
      <c r="V747" s="16"/>
      <c r="W747" s="17"/>
    </row>
    <row r="748" spans="1:23" x14ac:dyDescent="0.45">
      <c r="A748" s="125" t="s">
        <v>26</v>
      </c>
      <c r="B748" s="14" t="s">
        <v>3</v>
      </c>
      <c r="C748" s="127" t="s">
        <v>27</v>
      </c>
      <c r="D748" s="14" t="s">
        <v>21</v>
      </c>
      <c r="E748" s="129">
        <f>42125+(7*364+7)</f>
        <v>44680</v>
      </c>
      <c r="F748" s="15">
        <v>799.95</v>
      </c>
      <c r="G748" s="130">
        <v>9</v>
      </c>
      <c r="H748" s="123">
        <f t="shared" si="12"/>
        <v>7199.55</v>
      </c>
      <c r="I748" s="16"/>
      <c r="J748" s="16"/>
      <c r="K748" s="16"/>
      <c r="L748" s="16"/>
      <c r="M748" s="16"/>
      <c r="N748" s="16"/>
      <c r="O748" s="16"/>
      <c r="P748" s="16"/>
      <c r="Q748" s="16"/>
      <c r="R748" s="16"/>
      <c r="S748" s="16"/>
      <c r="T748" s="16"/>
      <c r="U748" s="16"/>
      <c r="V748" s="16"/>
      <c r="W748" s="17"/>
    </row>
    <row r="749" spans="1:23" x14ac:dyDescent="0.45">
      <c r="A749" s="125" t="s">
        <v>16</v>
      </c>
      <c r="B749" s="14" t="s">
        <v>4</v>
      </c>
      <c r="C749" s="127" t="s">
        <v>29</v>
      </c>
      <c r="D749" s="14" t="s">
        <v>21</v>
      </c>
      <c r="E749" s="129">
        <f>42053+(7*364+7)</f>
        <v>44608</v>
      </c>
      <c r="F749" s="15">
        <v>340.95</v>
      </c>
      <c r="G749" s="130">
        <v>15</v>
      </c>
      <c r="H749" s="123">
        <f t="shared" si="12"/>
        <v>5114.25</v>
      </c>
      <c r="I749" s="16"/>
      <c r="J749" s="16"/>
      <c r="K749" s="16"/>
      <c r="L749" s="16"/>
      <c r="M749" s="16"/>
      <c r="N749" s="16"/>
      <c r="O749" s="16"/>
      <c r="P749" s="16"/>
      <c r="Q749" s="16"/>
      <c r="R749" s="16"/>
      <c r="S749" s="16"/>
      <c r="T749" s="16"/>
      <c r="U749" s="16"/>
      <c r="V749" s="16"/>
      <c r="W749" s="17"/>
    </row>
    <row r="750" spans="1:23" x14ac:dyDescent="0.45">
      <c r="A750" s="125" t="s">
        <v>17</v>
      </c>
      <c r="B750" s="14" t="s">
        <v>1</v>
      </c>
      <c r="C750" s="127" t="s">
        <v>18</v>
      </c>
      <c r="D750" s="14" t="s">
        <v>21</v>
      </c>
      <c r="E750" s="129">
        <f>42180+(7*364+7)</f>
        <v>44735</v>
      </c>
      <c r="F750" s="15">
        <v>79.989999999999995</v>
      </c>
      <c r="G750" s="130">
        <v>3</v>
      </c>
      <c r="H750" s="123">
        <f t="shared" si="12"/>
        <v>239.96999999999997</v>
      </c>
      <c r="I750" s="16"/>
      <c r="J750" s="16"/>
      <c r="K750" s="16"/>
      <c r="L750" s="16"/>
      <c r="M750" s="16"/>
      <c r="N750" s="16"/>
      <c r="O750" s="16"/>
      <c r="P750" s="16"/>
      <c r="Q750" s="16"/>
      <c r="R750" s="16"/>
      <c r="S750" s="16"/>
      <c r="T750" s="16"/>
      <c r="U750" s="16"/>
      <c r="V750" s="16"/>
      <c r="W750" s="17"/>
    </row>
    <row r="751" spans="1:23" x14ac:dyDescent="0.45">
      <c r="A751" s="125" t="s">
        <v>31</v>
      </c>
      <c r="B751" s="14" t="s">
        <v>2</v>
      </c>
      <c r="C751" s="127" t="s">
        <v>32</v>
      </c>
      <c r="D751" s="14" t="s">
        <v>20</v>
      </c>
      <c r="E751" s="129">
        <f>42077+(7*364+7)</f>
        <v>44632</v>
      </c>
      <c r="F751" s="15">
        <v>340.95</v>
      </c>
      <c r="G751" s="130">
        <v>13</v>
      </c>
      <c r="H751" s="123">
        <f t="shared" si="12"/>
        <v>4432.3499999999995</v>
      </c>
      <c r="I751" s="16"/>
      <c r="J751" s="16"/>
      <c r="K751" s="16"/>
      <c r="L751" s="16"/>
      <c r="M751" s="16"/>
      <c r="N751" s="16"/>
      <c r="O751" s="16"/>
      <c r="P751" s="16"/>
      <c r="Q751" s="16"/>
      <c r="R751" s="16"/>
      <c r="S751" s="16"/>
      <c r="T751" s="16"/>
      <c r="U751" s="16"/>
      <c r="V751" s="16"/>
      <c r="W751" s="17"/>
    </row>
    <row r="752" spans="1:23" x14ac:dyDescent="0.45">
      <c r="A752" s="125" t="s">
        <v>16</v>
      </c>
      <c r="B752" s="14" t="s">
        <v>2</v>
      </c>
      <c r="C752" s="127" t="s">
        <v>29</v>
      </c>
      <c r="D752" s="14" t="s">
        <v>19</v>
      </c>
      <c r="E752" s="129">
        <f>42040+(7*364+7)</f>
        <v>44595</v>
      </c>
      <c r="F752" s="15">
        <v>340.95</v>
      </c>
      <c r="G752" s="130">
        <v>12</v>
      </c>
      <c r="H752" s="123">
        <f t="shared" si="12"/>
        <v>4091.3999999999996</v>
      </c>
      <c r="I752" s="16"/>
      <c r="J752" s="16"/>
      <c r="K752" s="16"/>
      <c r="L752" s="16"/>
      <c r="M752" s="16"/>
      <c r="N752" s="16"/>
      <c r="O752" s="16"/>
      <c r="P752" s="16"/>
      <c r="Q752" s="16"/>
      <c r="R752" s="16"/>
      <c r="S752" s="16"/>
      <c r="T752" s="16"/>
      <c r="U752" s="16"/>
      <c r="V752" s="16"/>
      <c r="W752" s="17"/>
    </row>
    <row r="753" spans="1:23" x14ac:dyDescent="0.45">
      <c r="A753" s="125" t="s">
        <v>34</v>
      </c>
      <c r="B753" s="14" t="s">
        <v>2</v>
      </c>
      <c r="C753" s="127" t="s">
        <v>32</v>
      </c>
      <c r="D753" s="14" t="s">
        <v>23</v>
      </c>
      <c r="E753" s="129">
        <f>41840+(7*364+7)</f>
        <v>44395</v>
      </c>
      <c r="F753" s="15">
        <v>340.95</v>
      </c>
      <c r="G753" s="130">
        <v>13</v>
      </c>
      <c r="H753" s="123">
        <f t="shared" si="12"/>
        <v>4432.3499999999995</v>
      </c>
      <c r="I753" s="16"/>
      <c r="J753" s="16"/>
      <c r="K753" s="16"/>
      <c r="L753" s="16"/>
      <c r="M753" s="16"/>
      <c r="N753" s="16"/>
      <c r="O753" s="16"/>
      <c r="P753" s="16"/>
      <c r="Q753" s="16"/>
      <c r="R753" s="16"/>
      <c r="S753" s="16"/>
      <c r="T753" s="16"/>
      <c r="U753" s="16"/>
      <c r="V753" s="16"/>
      <c r="W753" s="17"/>
    </row>
    <row r="754" spans="1:23" x14ac:dyDescent="0.45">
      <c r="A754" s="125" t="s">
        <v>26</v>
      </c>
      <c r="B754" s="14" t="s">
        <v>1</v>
      </c>
      <c r="C754" s="127" t="s">
        <v>27</v>
      </c>
      <c r="D754" s="14" t="s">
        <v>19</v>
      </c>
      <c r="E754" s="129">
        <f>41887+(7*364+7)</f>
        <v>44442</v>
      </c>
      <c r="F754" s="15">
        <v>79.989999999999995</v>
      </c>
      <c r="G754" s="130">
        <v>11</v>
      </c>
      <c r="H754" s="123">
        <f t="shared" si="12"/>
        <v>879.89</v>
      </c>
      <c r="I754" s="16"/>
      <c r="J754" s="16"/>
      <c r="K754" s="16"/>
      <c r="L754" s="16"/>
      <c r="M754" s="16"/>
      <c r="N754" s="16"/>
      <c r="O754" s="16"/>
      <c r="P754" s="16"/>
      <c r="Q754" s="16"/>
      <c r="R754" s="16"/>
      <c r="S754" s="16"/>
      <c r="T754" s="16"/>
      <c r="U754" s="16"/>
      <c r="V754" s="16"/>
      <c r="W754" s="17"/>
    </row>
    <row r="755" spans="1:23" x14ac:dyDescent="0.45">
      <c r="A755" s="125" t="s">
        <v>6</v>
      </c>
      <c r="B755" s="14" t="s">
        <v>3</v>
      </c>
      <c r="C755" s="127" t="s">
        <v>18</v>
      </c>
      <c r="D755" s="14" t="s">
        <v>22</v>
      </c>
      <c r="E755" s="129">
        <f>41867+(7*364+7)</f>
        <v>44422</v>
      </c>
      <c r="F755" s="15">
        <v>799.95</v>
      </c>
      <c r="G755" s="130">
        <v>9</v>
      </c>
      <c r="H755" s="123">
        <f t="shared" si="12"/>
        <v>7199.55</v>
      </c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  <c r="V755" s="16"/>
      <c r="W755" s="17"/>
    </row>
    <row r="756" spans="1:23" x14ac:dyDescent="0.45">
      <c r="A756" s="125" t="s">
        <v>30</v>
      </c>
      <c r="B756" s="14" t="s">
        <v>4</v>
      </c>
      <c r="C756" s="127" t="s">
        <v>18</v>
      </c>
      <c r="D756" s="14" t="s">
        <v>19</v>
      </c>
      <c r="E756" s="129">
        <f>41966+(7*364+7)</f>
        <v>44521</v>
      </c>
      <c r="F756" s="15">
        <v>340.95</v>
      </c>
      <c r="G756" s="130">
        <v>19</v>
      </c>
      <c r="H756" s="123">
        <f t="shared" si="12"/>
        <v>6478.05</v>
      </c>
      <c r="I756" s="16"/>
      <c r="J756" s="16"/>
      <c r="K756" s="16"/>
      <c r="L756" s="16"/>
      <c r="M756" s="16"/>
      <c r="N756" s="16"/>
      <c r="O756" s="16"/>
      <c r="P756" s="16"/>
      <c r="Q756" s="16"/>
      <c r="R756" s="16"/>
      <c r="S756" s="16"/>
      <c r="T756" s="16"/>
      <c r="U756" s="16"/>
      <c r="V756" s="16"/>
      <c r="W756" s="17"/>
    </row>
    <row r="757" spans="1:23" x14ac:dyDescent="0.45">
      <c r="A757" s="125" t="s">
        <v>17</v>
      </c>
      <c r="B757" s="14" t="s">
        <v>3</v>
      </c>
      <c r="C757" s="127" t="s">
        <v>18</v>
      </c>
      <c r="D757" s="14" t="s">
        <v>23</v>
      </c>
      <c r="E757" s="129">
        <f>41669+(7*364+7)</f>
        <v>44224</v>
      </c>
      <c r="F757" s="15">
        <v>799.95</v>
      </c>
      <c r="G757" s="130">
        <v>7</v>
      </c>
      <c r="H757" s="123">
        <f t="shared" si="12"/>
        <v>5599.6500000000005</v>
      </c>
      <c r="I757" s="16"/>
      <c r="J757" s="16"/>
      <c r="K757" s="16"/>
      <c r="L757" s="16"/>
      <c r="M757" s="16"/>
      <c r="N757" s="16"/>
      <c r="O757" s="16"/>
      <c r="P757" s="16"/>
      <c r="Q757" s="16"/>
      <c r="R757" s="16"/>
      <c r="S757" s="16"/>
      <c r="T757" s="16"/>
      <c r="U757" s="16"/>
      <c r="V757" s="16"/>
      <c r="W757" s="17"/>
    </row>
    <row r="758" spans="1:23" x14ac:dyDescent="0.45">
      <c r="A758" s="125" t="s">
        <v>33</v>
      </c>
      <c r="B758" s="14" t="s">
        <v>4</v>
      </c>
      <c r="C758" s="127" t="s">
        <v>18</v>
      </c>
      <c r="D758" s="14" t="s">
        <v>23</v>
      </c>
      <c r="E758" s="129">
        <f>42064+(7*364+7)</f>
        <v>44619</v>
      </c>
      <c r="F758" s="15">
        <v>340.95</v>
      </c>
      <c r="G758" s="130">
        <v>11</v>
      </c>
      <c r="H758" s="123">
        <f t="shared" si="12"/>
        <v>3750.45</v>
      </c>
      <c r="I758" s="16"/>
      <c r="J758" s="16"/>
      <c r="K758" s="16"/>
      <c r="L758" s="16"/>
      <c r="M758" s="16"/>
      <c r="N758" s="16"/>
      <c r="O758" s="16"/>
      <c r="P758" s="16"/>
      <c r="Q758" s="16"/>
      <c r="R758" s="16"/>
      <c r="S758" s="16"/>
      <c r="T758" s="16"/>
      <c r="U758" s="16"/>
      <c r="V758" s="16"/>
      <c r="W758" s="17"/>
    </row>
    <row r="759" spans="1:23" x14ac:dyDescent="0.45">
      <c r="A759" s="125" t="s">
        <v>16</v>
      </c>
      <c r="B759" s="14" t="s">
        <v>0</v>
      </c>
      <c r="C759" s="127" t="s">
        <v>29</v>
      </c>
      <c r="D759" s="14" t="s">
        <v>23</v>
      </c>
      <c r="E759" s="129">
        <f>42302+(7*364+7)</f>
        <v>44857</v>
      </c>
      <c r="F759" s="15">
        <v>168.95</v>
      </c>
      <c r="G759" s="130">
        <v>1</v>
      </c>
      <c r="H759" s="123">
        <f t="shared" si="12"/>
        <v>168.95</v>
      </c>
      <c r="I759" s="16"/>
      <c r="J759" s="16"/>
      <c r="K759" s="16"/>
      <c r="L759" s="16"/>
      <c r="M759" s="16"/>
      <c r="N759" s="16"/>
      <c r="O759" s="16"/>
      <c r="P759" s="16"/>
      <c r="Q759" s="16"/>
      <c r="R759" s="16"/>
      <c r="S759" s="16"/>
      <c r="T759" s="16"/>
      <c r="U759" s="16"/>
      <c r="V759" s="16"/>
      <c r="W759" s="17"/>
    </row>
    <row r="760" spans="1:23" x14ac:dyDescent="0.45">
      <c r="A760" s="125" t="s">
        <v>26</v>
      </c>
      <c r="B760" s="14" t="s">
        <v>2</v>
      </c>
      <c r="C760" s="127" t="s">
        <v>27</v>
      </c>
      <c r="D760" s="14" t="s">
        <v>21</v>
      </c>
      <c r="E760" s="129">
        <f>41903+(7*364+7)</f>
        <v>44458</v>
      </c>
      <c r="F760" s="15">
        <v>340.95</v>
      </c>
      <c r="G760" s="130">
        <v>12</v>
      </c>
      <c r="H760" s="123">
        <f t="shared" si="12"/>
        <v>4091.3999999999996</v>
      </c>
      <c r="I760" s="16"/>
      <c r="J760" s="16"/>
      <c r="K760" s="16"/>
      <c r="L760" s="16"/>
      <c r="M760" s="16"/>
      <c r="N760" s="16"/>
      <c r="O760" s="16"/>
      <c r="P760" s="16"/>
      <c r="Q760" s="16"/>
      <c r="R760" s="16"/>
      <c r="S760" s="16"/>
      <c r="T760" s="16"/>
      <c r="U760" s="16"/>
      <c r="V760" s="16"/>
      <c r="W760" s="17"/>
    </row>
    <row r="761" spans="1:23" x14ac:dyDescent="0.45">
      <c r="A761" s="125" t="s">
        <v>25</v>
      </c>
      <c r="B761" s="14" t="s">
        <v>4</v>
      </c>
      <c r="C761" s="127" t="s">
        <v>32</v>
      </c>
      <c r="D761" s="14" t="s">
        <v>22</v>
      </c>
      <c r="E761" s="129">
        <f>41719+(7*364+7)</f>
        <v>44274</v>
      </c>
      <c r="F761" s="15">
        <v>340.95</v>
      </c>
      <c r="G761" s="130">
        <v>1</v>
      </c>
      <c r="H761" s="123">
        <f t="shared" si="12"/>
        <v>340.95</v>
      </c>
      <c r="I761" s="16"/>
      <c r="J761" s="16"/>
      <c r="K761" s="16"/>
      <c r="L761" s="16"/>
      <c r="M761" s="16"/>
      <c r="N761" s="16"/>
      <c r="O761" s="16"/>
      <c r="P761" s="16"/>
      <c r="Q761" s="16"/>
      <c r="R761" s="16"/>
      <c r="S761" s="16"/>
      <c r="T761" s="16"/>
      <c r="U761" s="16"/>
      <c r="V761" s="16"/>
      <c r="W761" s="17"/>
    </row>
    <row r="762" spans="1:23" x14ac:dyDescent="0.45">
      <c r="A762" s="125" t="s">
        <v>16</v>
      </c>
      <c r="B762" s="14" t="s">
        <v>1</v>
      </c>
      <c r="C762" s="127" t="s">
        <v>29</v>
      </c>
      <c r="D762" s="14" t="s">
        <v>20</v>
      </c>
      <c r="E762" s="129">
        <f>41769+(7*364+7)</f>
        <v>44324</v>
      </c>
      <c r="F762" s="15">
        <v>79.989999999999995</v>
      </c>
      <c r="G762" s="130">
        <v>5</v>
      </c>
      <c r="H762" s="123">
        <f t="shared" si="12"/>
        <v>399.95</v>
      </c>
      <c r="I762" s="16"/>
      <c r="J762" s="16"/>
      <c r="K762" s="16"/>
      <c r="L762" s="16"/>
      <c r="M762" s="16"/>
      <c r="N762" s="16"/>
      <c r="O762" s="16"/>
      <c r="P762" s="16"/>
      <c r="Q762" s="16"/>
      <c r="R762" s="16"/>
      <c r="S762" s="16"/>
      <c r="T762" s="16"/>
      <c r="U762" s="16"/>
      <c r="V762" s="16"/>
      <c r="W762" s="17"/>
    </row>
    <row r="763" spans="1:23" x14ac:dyDescent="0.45">
      <c r="A763" s="125" t="s">
        <v>30</v>
      </c>
      <c r="B763" s="14" t="s">
        <v>2</v>
      </c>
      <c r="C763" s="127" t="s">
        <v>18</v>
      </c>
      <c r="D763" s="14" t="s">
        <v>21</v>
      </c>
      <c r="E763" s="129">
        <f>41773+(7*364+7)</f>
        <v>44328</v>
      </c>
      <c r="F763" s="15">
        <v>340.95</v>
      </c>
      <c r="G763" s="130">
        <v>11</v>
      </c>
      <c r="H763" s="123">
        <f t="shared" si="12"/>
        <v>3750.45</v>
      </c>
      <c r="I763" s="16"/>
      <c r="J763" s="16"/>
      <c r="K763" s="16"/>
      <c r="L763" s="16"/>
      <c r="M763" s="16"/>
      <c r="N763" s="16"/>
      <c r="O763" s="16"/>
      <c r="P763" s="16"/>
      <c r="Q763" s="16"/>
      <c r="R763" s="16"/>
      <c r="S763" s="16"/>
      <c r="T763" s="16"/>
      <c r="U763" s="16"/>
      <c r="V763" s="16"/>
      <c r="W763" s="17"/>
    </row>
    <row r="764" spans="1:23" x14ac:dyDescent="0.45">
      <c r="A764" s="125" t="s">
        <v>33</v>
      </c>
      <c r="B764" s="14" t="s">
        <v>2</v>
      </c>
      <c r="C764" s="127" t="s">
        <v>18</v>
      </c>
      <c r="D764" s="14" t="s">
        <v>19</v>
      </c>
      <c r="E764" s="129">
        <f>41801+(7*364+7)</f>
        <v>44356</v>
      </c>
      <c r="F764" s="15">
        <v>340.95</v>
      </c>
      <c r="G764" s="130">
        <v>13</v>
      </c>
      <c r="H764" s="123">
        <f t="shared" si="12"/>
        <v>4432.3499999999995</v>
      </c>
      <c r="I764" s="16"/>
      <c r="J764" s="16"/>
      <c r="K764" s="16"/>
      <c r="L764" s="16"/>
      <c r="M764" s="16"/>
      <c r="N764" s="16"/>
      <c r="O764" s="16"/>
      <c r="P764" s="16"/>
      <c r="Q764" s="16"/>
      <c r="R764" s="16"/>
      <c r="S764" s="16"/>
      <c r="T764" s="16"/>
      <c r="U764" s="16"/>
      <c r="V764" s="16"/>
      <c r="W764" s="17"/>
    </row>
    <row r="765" spans="1:23" x14ac:dyDescent="0.45">
      <c r="A765" s="125" t="s">
        <v>17</v>
      </c>
      <c r="B765" s="14" t="s">
        <v>3</v>
      </c>
      <c r="C765" s="127" t="s">
        <v>18</v>
      </c>
      <c r="D765" s="14" t="s">
        <v>23</v>
      </c>
      <c r="E765" s="129">
        <f>42228+(7*364+7)</f>
        <v>44783</v>
      </c>
      <c r="F765" s="15">
        <v>799.95</v>
      </c>
      <c r="G765" s="130">
        <v>12</v>
      </c>
      <c r="H765" s="123">
        <f t="shared" si="12"/>
        <v>9599.4000000000015</v>
      </c>
      <c r="I765" s="16"/>
      <c r="J765" s="16"/>
      <c r="K765" s="16"/>
      <c r="L765" s="16"/>
      <c r="M765" s="16"/>
      <c r="N765" s="16"/>
      <c r="O765" s="16"/>
      <c r="P765" s="16"/>
      <c r="Q765" s="16"/>
      <c r="R765" s="16"/>
      <c r="S765" s="16"/>
      <c r="T765" s="16"/>
      <c r="U765" s="16"/>
      <c r="V765" s="16"/>
      <c r="W765" s="17"/>
    </row>
    <row r="766" spans="1:23" x14ac:dyDescent="0.45">
      <c r="A766" s="125" t="s">
        <v>25</v>
      </c>
      <c r="B766" s="14" t="s">
        <v>4</v>
      </c>
      <c r="C766" s="127" t="s">
        <v>32</v>
      </c>
      <c r="D766" s="14" t="s">
        <v>21</v>
      </c>
      <c r="E766" s="129">
        <f>42066+(7*364+7)</f>
        <v>44621</v>
      </c>
      <c r="F766" s="15">
        <v>340.95</v>
      </c>
      <c r="G766" s="130">
        <v>12</v>
      </c>
      <c r="H766" s="123">
        <f t="shared" si="12"/>
        <v>4091.3999999999996</v>
      </c>
      <c r="I766" s="16"/>
      <c r="J766" s="16"/>
      <c r="K766" s="16"/>
      <c r="L766" s="16"/>
      <c r="M766" s="16"/>
      <c r="N766" s="16"/>
      <c r="O766" s="16"/>
      <c r="P766" s="16"/>
      <c r="Q766" s="16"/>
      <c r="R766" s="16"/>
      <c r="S766" s="16"/>
      <c r="T766" s="16"/>
      <c r="U766" s="16"/>
      <c r="V766" s="16"/>
      <c r="W766" s="17"/>
    </row>
    <row r="767" spans="1:23" x14ac:dyDescent="0.45">
      <c r="A767" s="125" t="s">
        <v>35</v>
      </c>
      <c r="B767" s="14" t="s">
        <v>1</v>
      </c>
      <c r="C767" s="127" t="s">
        <v>29</v>
      </c>
      <c r="D767" s="14" t="s">
        <v>22</v>
      </c>
      <c r="E767" s="129">
        <f>41991+(7*364+7)</f>
        <v>44546</v>
      </c>
      <c r="F767" s="15">
        <v>79.989999999999995</v>
      </c>
      <c r="G767" s="130">
        <v>4</v>
      </c>
      <c r="H767" s="123">
        <f t="shared" si="12"/>
        <v>319.95999999999998</v>
      </c>
      <c r="I767" s="16"/>
      <c r="J767" s="16"/>
      <c r="K767" s="16"/>
      <c r="L767" s="16"/>
      <c r="M767" s="16"/>
      <c r="N767" s="16"/>
      <c r="O767" s="16"/>
      <c r="P767" s="16"/>
      <c r="Q767" s="16"/>
      <c r="R767" s="16"/>
      <c r="S767" s="16"/>
      <c r="T767" s="16"/>
      <c r="U767" s="16"/>
      <c r="V767" s="16"/>
      <c r="W767" s="17"/>
    </row>
    <row r="768" spans="1:23" x14ac:dyDescent="0.45">
      <c r="A768" s="125" t="s">
        <v>35</v>
      </c>
      <c r="B768" s="14" t="s">
        <v>3</v>
      </c>
      <c r="C768" s="127" t="s">
        <v>29</v>
      </c>
      <c r="D768" s="14" t="s">
        <v>23</v>
      </c>
      <c r="E768" s="129">
        <f>42026+(7*364+7)</f>
        <v>44581</v>
      </c>
      <c r="F768" s="15">
        <v>799.95</v>
      </c>
      <c r="G768" s="130">
        <v>10</v>
      </c>
      <c r="H768" s="123">
        <f t="shared" si="12"/>
        <v>7999.5</v>
      </c>
      <c r="I768" s="16"/>
      <c r="J768" s="16"/>
      <c r="K768" s="16"/>
      <c r="L768" s="16"/>
      <c r="M768" s="16"/>
      <c r="N768" s="16"/>
      <c r="O768" s="16"/>
      <c r="P768" s="16"/>
      <c r="Q768" s="16"/>
      <c r="R768" s="16"/>
      <c r="S768" s="16"/>
      <c r="T768" s="16"/>
      <c r="U768" s="16"/>
      <c r="V768" s="16"/>
      <c r="W768" s="17"/>
    </row>
    <row r="769" spans="1:23" x14ac:dyDescent="0.45">
      <c r="A769" s="125" t="s">
        <v>34</v>
      </c>
      <c r="B769" s="14" t="s">
        <v>3</v>
      </c>
      <c r="C769" s="127" t="s">
        <v>32</v>
      </c>
      <c r="D769" s="14" t="s">
        <v>20</v>
      </c>
      <c r="E769" s="129">
        <f>41942+(7*364+7)</f>
        <v>44497</v>
      </c>
      <c r="F769" s="15">
        <v>799.95</v>
      </c>
      <c r="G769" s="130">
        <v>9</v>
      </c>
      <c r="H769" s="123">
        <f t="shared" si="12"/>
        <v>7199.55</v>
      </c>
      <c r="I769" s="16"/>
      <c r="J769" s="16"/>
      <c r="K769" s="16"/>
      <c r="L769" s="16"/>
      <c r="M769" s="16"/>
      <c r="N769" s="16"/>
      <c r="O769" s="16"/>
      <c r="P769" s="16"/>
      <c r="Q769" s="16"/>
      <c r="R769" s="16"/>
      <c r="S769" s="16"/>
      <c r="T769" s="16"/>
      <c r="U769" s="16"/>
      <c r="V769" s="16"/>
      <c r="W769" s="17"/>
    </row>
    <row r="770" spans="1:23" x14ac:dyDescent="0.45">
      <c r="A770" s="125" t="s">
        <v>16</v>
      </c>
      <c r="B770" s="14" t="s">
        <v>4</v>
      </c>
      <c r="C770" s="127" t="s">
        <v>29</v>
      </c>
      <c r="D770" s="14" t="s">
        <v>20</v>
      </c>
      <c r="E770" s="129">
        <f>42323+(7*364+7)</f>
        <v>44878</v>
      </c>
      <c r="F770" s="15">
        <v>340.95</v>
      </c>
      <c r="G770" s="130">
        <v>2</v>
      </c>
      <c r="H770" s="123">
        <f t="shared" si="12"/>
        <v>681.9</v>
      </c>
      <c r="I770" s="16"/>
      <c r="J770" s="16"/>
      <c r="K770" s="16"/>
      <c r="L770" s="16"/>
      <c r="M770" s="16"/>
      <c r="N770" s="16"/>
      <c r="O770" s="16"/>
      <c r="P770" s="16"/>
      <c r="Q770" s="16"/>
      <c r="R770" s="16"/>
      <c r="S770" s="16"/>
      <c r="T770" s="16"/>
      <c r="U770" s="16"/>
      <c r="V770" s="16"/>
      <c r="W770" s="17"/>
    </row>
    <row r="771" spans="1:23" x14ac:dyDescent="0.45">
      <c r="A771" s="125" t="s">
        <v>17</v>
      </c>
      <c r="B771" s="14" t="s">
        <v>0</v>
      </c>
      <c r="C771" s="127" t="s">
        <v>18</v>
      </c>
      <c r="D771" s="14" t="s">
        <v>22</v>
      </c>
      <c r="E771" s="129">
        <f>42354+(7*364+7)</f>
        <v>44909</v>
      </c>
      <c r="F771" s="15">
        <v>168.95</v>
      </c>
      <c r="G771" s="130">
        <v>7</v>
      </c>
      <c r="H771" s="123">
        <f t="shared" ref="H771:H834" si="13">F771*G771</f>
        <v>1182.6499999999999</v>
      </c>
      <c r="I771" s="16"/>
      <c r="J771" s="16"/>
      <c r="K771" s="16"/>
      <c r="L771" s="16"/>
      <c r="M771" s="16"/>
      <c r="N771" s="16"/>
      <c r="O771" s="16"/>
      <c r="P771" s="16"/>
      <c r="Q771" s="16"/>
      <c r="R771" s="16"/>
      <c r="S771" s="16"/>
      <c r="T771" s="16"/>
      <c r="U771" s="16"/>
      <c r="V771" s="16"/>
      <c r="W771" s="17"/>
    </row>
    <row r="772" spans="1:23" x14ac:dyDescent="0.45">
      <c r="A772" s="125" t="s">
        <v>26</v>
      </c>
      <c r="B772" s="14" t="s">
        <v>0</v>
      </c>
      <c r="C772" s="127" t="s">
        <v>27</v>
      </c>
      <c r="D772" s="14" t="s">
        <v>20</v>
      </c>
      <c r="E772" s="129">
        <f>41702+(7*364+7)</f>
        <v>44257</v>
      </c>
      <c r="F772" s="15">
        <v>168.95</v>
      </c>
      <c r="G772" s="130">
        <v>4</v>
      </c>
      <c r="H772" s="123">
        <f t="shared" si="13"/>
        <v>675.8</v>
      </c>
      <c r="I772" s="16"/>
      <c r="J772" s="16"/>
      <c r="K772" s="16"/>
      <c r="L772" s="16"/>
      <c r="M772" s="16"/>
      <c r="N772" s="16"/>
      <c r="O772" s="16"/>
      <c r="P772" s="16"/>
      <c r="Q772" s="16"/>
      <c r="R772" s="16"/>
      <c r="S772" s="16"/>
      <c r="T772" s="16"/>
      <c r="U772" s="16"/>
      <c r="V772" s="16"/>
      <c r="W772" s="17"/>
    </row>
    <row r="773" spans="1:23" x14ac:dyDescent="0.45">
      <c r="A773" s="125" t="s">
        <v>17</v>
      </c>
      <c r="B773" s="14" t="s">
        <v>3</v>
      </c>
      <c r="C773" s="127" t="s">
        <v>18</v>
      </c>
      <c r="D773" s="14" t="s">
        <v>22</v>
      </c>
      <c r="E773" s="129">
        <f>41969+(7*364+7)</f>
        <v>44524</v>
      </c>
      <c r="F773" s="15">
        <v>799.95</v>
      </c>
      <c r="G773" s="130">
        <v>14</v>
      </c>
      <c r="H773" s="123">
        <f t="shared" si="13"/>
        <v>11199.300000000001</v>
      </c>
      <c r="I773" s="16"/>
      <c r="J773" s="16"/>
      <c r="K773" s="16"/>
      <c r="L773" s="16"/>
      <c r="M773" s="16"/>
      <c r="N773" s="16"/>
      <c r="O773" s="16"/>
      <c r="P773" s="16"/>
      <c r="Q773" s="16"/>
      <c r="R773" s="16"/>
      <c r="S773" s="16"/>
      <c r="T773" s="16"/>
      <c r="U773" s="16"/>
      <c r="V773" s="16"/>
      <c r="W773" s="17"/>
    </row>
    <row r="774" spans="1:23" x14ac:dyDescent="0.45">
      <c r="A774" s="125" t="s">
        <v>7</v>
      </c>
      <c r="B774" s="14" t="s">
        <v>3</v>
      </c>
      <c r="C774" s="127" t="s">
        <v>27</v>
      </c>
      <c r="D774" s="14" t="s">
        <v>22</v>
      </c>
      <c r="E774" s="129">
        <f>41833+(7*364+7)</f>
        <v>44388</v>
      </c>
      <c r="F774" s="15">
        <v>799.95</v>
      </c>
      <c r="G774" s="130">
        <v>3</v>
      </c>
      <c r="H774" s="123">
        <f t="shared" si="13"/>
        <v>2399.8500000000004</v>
      </c>
      <c r="I774" s="16"/>
      <c r="J774" s="16"/>
      <c r="K774" s="16"/>
      <c r="L774" s="16"/>
      <c r="M774" s="16"/>
      <c r="N774" s="16"/>
      <c r="O774" s="16"/>
      <c r="P774" s="16"/>
      <c r="Q774" s="16"/>
      <c r="R774" s="16"/>
      <c r="S774" s="16"/>
      <c r="T774" s="16"/>
      <c r="U774" s="16"/>
      <c r="V774" s="16"/>
      <c r="W774" s="17"/>
    </row>
    <row r="775" spans="1:23" x14ac:dyDescent="0.45">
      <c r="A775" s="125" t="s">
        <v>33</v>
      </c>
      <c r="B775" s="14" t="s">
        <v>4</v>
      </c>
      <c r="C775" s="127" t="s">
        <v>18</v>
      </c>
      <c r="D775" s="14" t="s">
        <v>21</v>
      </c>
      <c r="E775" s="129">
        <f>41844+(7*364+7)</f>
        <v>44399</v>
      </c>
      <c r="F775" s="15">
        <v>340.95</v>
      </c>
      <c r="G775" s="130">
        <v>7</v>
      </c>
      <c r="H775" s="123">
        <f t="shared" si="13"/>
        <v>2386.65</v>
      </c>
      <c r="I775" s="16"/>
      <c r="J775" s="16"/>
      <c r="K775" s="16"/>
      <c r="L775" s="16"/>
      <c r="M775" s="16"/>
      <c r="N775" s="16"/>
      <c r="O775" s="16"/>
      <c r="P775" s="16"/>
      <c r="Q775" s="16"/>
      <c r="R775" s="16"/>
      <c r="S775" s="16"/>
      <c r="T775" s="16"/>
      <c r="U775" s="16"/>
      <c r="V775" s="16"/>
      <c r="W775" s="17"/>
    </row>
    <row r="776" spans="1:23" x14ac:dyDescent="0.45">
      <c r="A776" s="125" t="s">
        <v>6</v>
      </c>
      <c r="B776" s="14" t="s">
        <v>2</v>
      </c>
      <c r="C776" s="127" t="s">
        <v>29</v>
      </c>
      <c r="D776" s="14" t="s">
        <v>19</v>
      </c>
      <c r="E776" s="129">
        <f>41972+(7*364+7)</f>
        <v>44527</v>
      </c>
      <c r="F776" s="15">
        <v>340.95</v>
      </c>
      <c r="G776" s="130">
        <v>17</v>
      </c>
      <c r="H776" s="123">
        <f t="shared" si="13"/>
        <v>5796.15</v>
      </c>
      <c r="I776" s="16"/>
      <c r="J776" s="16"/>
      <c r="K776" s="16"/>
      <c r="L776" s="16"/>
      <c r="M776" s="16"/>
      <c r="N776" s="16"/>
      <c r="O776" s="16"/>
      <c r="P776" s="16"/>
      <c r="Q776" s="16"/>
      <c r="R776" s="16"/>
      <c r="S776" s="16"/>
      <c r="T776" s="16"/>
      <c r="U776" s="16"/>
      <c r="V776" s="16"/>
      <c r="W776" s="17"/>
    </row>
    <row r="777" spans="1:23" x14ac:dyDescent="0.45">
      <c r="A777" s="125" t="s">
        <v>16</v>
      </c>
      <c r="B777" s="14" t="s">
        <v>1</v>
      </c>
      <c r="C777" s="127" t="s">
        <v>29</v>
      </c>
      <c r="D777" s="14" t="s">
        <v>21</v>
      </c>
      <c r="E777" s="129">
        <f>42172+(7*364+7)</f>
        <v>44727</v>
      </c>
      <c r="F777" s="15">
        <v>79.989999999999995</v>
      </c>
      <c r="G777" s="130">
        <v>11</v>
      </c>
      <c r="H777" s="123">
        <f t="shared" si="13"/>
        <v>879.89</v>
      </c>
      <c r="I777" s="16"/>
      <c r="J777" s="16"/>
      <c r="K777" s="16"/>
      <c r="L777" s="16"/>
      <c r="M777" s="16"/>
      <c r="N777" s="16"/>
      <c r="O777" s="16"/>
      <c r="P777" s="16"/>
      <c r="Q777" s="16"/>
      <c r="R777" s="16"/>
      <c r="S777" s="16"/>
      <c r="T777" s="16"/>
      <c r="U777" s="16"/>
      <c r="V777" s="16"/>
      <c r="W777" s="17"/>
    </row>
    <row r="778" spans="1:23" x14ac:dyDescent="0.45">
      <c r="A778" s="125" t="s">
        <v>28</v>
      </c>
      <c r="B778" s="14" t="s">
        <v>4</v>
      </c>
      <c r="C778" s="127" t="s">
        <v>32</v>
      </c>
      <c r="D778" s="14" t="s">
        <v>20</v>
      </c>
      <c r="E778" s="129">
        <f>42228+(7*364+7)</f>
        <v>44783</v>
      </c>
      <c r="F778" s="15">
        <v>340.95</v>
      </c>
      <c r="G778" s="130">
        <v>13</v>
      </c>
      <c r="H778" s="123">
        <f t="shared" si="13"/>
        <v>4432.3499999999995</v>
      </c>
      <c r="I778" s="16"/>
      <c r="J778" s="16"/>
      <c r="K778" s="16"/>
      <c r="L778" s="16"/>
      <c r="M778" s="16"/>
      <c r="N778" s="16"/>
      <c r="O778" s="16"/>
      <c r="P778" s="16"/>
      <c r="Q778" s="16"/>
      <c r="R778" s="16"/>
      <c r="S778" s="16"/>
      <c r="T778" s="16"/>
      <c r="U778" s="16"/>
      <c r="V778" s="16"/>
      <c r="W778" s="17"/>
    </row>
    <row r="779" spans="1:23" x14ac:dyDescent="0.45">
      <c r="A779" s="125" t="s">
        <v>17</v>
      </c>
      <c r="B779" s="14" t="s">
        <v>0</v>
      </c>
      <c r="C779" s="127" t="s">
        <v>18</v>
      </c>
      <c r="D779" s="14" t="s">
        <v>19</v>
      </c>
      <c r="E779" s="129">
        <f>42316+(7*364+7)</f>
        <v>44871</v>
      </c>
      <c r="F779" s="15">
        <v>168.95</v>
      </c>
      <c r="G779" s="130">
        <v>9</v>
      </c>
      <c r="H779" s="123">
        <f t="shared" si="13"/>
        <v>1520.55</v>
      </c>
      <c r="I779" s="16"/>
      <c r="J779" s="16"/>
      <c r="K779" s="16"/>
      <c r="L779" s="16"/>
      <c r="M779" s="16"/>
      <c r="N779" s="16"/>
      <c r="O779" s="16"/>
      <c r="P779" s="16"/>
      <c r="Q779" s="16"/>
      <c r="R779" s="16"/>
      <c r="S779" s="16"/>
      <c r="T779" s="16"/>
      <c r="U779" s="16"/>
      <c r="V779" s="16"/>
      <c r="W779" s="17"/>
    </row>
    <row r="780" spans="1:23" x14ac:dyDescent="0.45">
      <c r="A780" s="125" t="s">
        <v>25</v>
      </c>
      <c r="B780" s="14" t="s">
        <v>4</v>
      </c>
      <c r="C780" s="127" t="s">
        <v>32</v>
      </c>
      <c r="D780" s="14" t="s">
        <v>23</v>
      </c>
      <c r="E780" s="129">
        <f>41817+(7*364+7)</f>
        <v>44372</v>
      </c>
      <c r="F780" s="15">
        <v>340.95</v>
      </c>
      <c r="G780" s="130">
        <v>2</v>
      </c>
      <c r="H780" s="123">
        <f t="shared" si="13"/>
        <v>681.9</v>
      </c>
      <c r="I780" s="16"/>
      <c r="J780" s="16"/>
      <c r="K780" s="16"/>
      <c r="L780" s="16"/>
      <c r="M780" s="16"/>
      <c r="N780" s="16"/>
      <c r="O780" s="16"/>
      <c r="P780" s="16"/>
      <c r="Q780" s="16"/>
      <c r="R780" s="16"/>
      <c r="S780" s="16"/>
      <c r="T780" s="16"/>
      <c r="U780" s="16"/>
      <c r="V780" s="16"/>
      <c r="W780" s="17"/>
    </row>
    <row r="781" spans="1:23" x14ac:dyDescent="0.45">
      <c r="A781" s="125" t="s">
        <v>16</v>
      </c>
      <c r="B781" s="14" t="s">
        <v>0</v>
      </c>
      <c r="C781" s="127" t="s">
        <v>29</v>
      </c>
      <c r="D781" s="14" t="s">
        <v>21</v>
      </c>
      <c r="E781" s="129">
        <f>42286+(7*364+7)</f>
        <v>44841</v>
      </c>
      <c r="F781" s="15">
        <v>168.95</v>
      </c>
      <c r="G781" s="130">
        <v>12</v>
      </c>
      <c r="H781" s="123">
        <f t="shared" si="13"/>
        <v>2027.3999999999999</v>
      </c>
      <c r="I781" s="16"/>
      <c r="J781" s="16"/>
      <c r="K781" s="16"/>
      <c r="L781" s="16"/>
      <c r="M781" s="16"/>
      <c r="N781" s="16"/>
      <c r="O781" s="16"/>
      <c r="P781" s="16"/>
      <c r="Q781" s="16"/>
      <c r="R781" s="16"/>
      <c r="S781" s="16"/>
      <c r="T781" s="16"/>
      <c r="U781" s="16"/>
      <c r="V781" s="16"/>
      <c r="W781" s="17"/>
    </row>
    <row r="782" spans="1:23" x14ac:dyDescent="0.45">
      <c r="A782" s="125" t="s">
        <v>34</v>
      </c>
      <c r="B782" s="14" t="s">
        <v>0</v>
      </c>
      <c r="C782" s="127" t="s">
        <v>32</v>
      </c>
      <c r="D782" s="14" t="s">
        <v>20</v>
      </c>
      <c r="E782" s="129">
        <f>42308+(7*364+7)</f>
        <v>44863</v>
      </c>
      <c r="F782" s="15">
        <v>168.95</v>
      </c>
      <c r="G782" s="130">
        <v>2</v>
      </c>
      <c r="H782" s="123">
        <f t="shared" si="13"/>
        <v>337.9</v>
      </c>
      <c r="I782" s="16"/>
      <c r="J782" s="16"/>
      <c r="K782" s="16"/>
      <c r="L782" s="16"/>
      <c r="M782" s="16"/>
      <c r="N782" s="16"/>
      <c r="O782" s="16"/>
      <c r="P782" s="16"/>
      <c r="Q782" s="16"/>
      <c r="R782" s="16"/>
      <c r="S782" s="16"/>
      <c r="T782" s="16"/>
      <c r="U782" s="16"/>
      <c r="V782" s="16"/>
      <c r="W782" s="17"/>
    </row>
    <row r="783" spans="1:23" x14ac:dyDescent="0.45">
      <c r="A783" s="125" t="s">
        <v>6</v>
      </c>
      <c r="B783" s="14" t="s">
        <v>0</v>
      </c>
      <c r="C783" s="127" t="s">
        <v>18</v>
      </c>
      <c r="D783" s="14" t="s">
        <v>21</v>
      </c>
      <c r="E783" s="129">
        <f>42062+(7*364+7)</f>
        <v>44617</v>
      </c>
      <c r="F783" s="15">
        <v>168.95</v>
      </c>
      <c r="G783" s="130">
        <v>8</v>
      </c>
      <c r="H783" s="123">
        <f t="shared" si="13"/>
        <v>1351.6</v>
      </c>
      <c r="I783" s="16"/>
      <c r="J783" s="16"/>
      <c r="K783" s="16"/>
      <c r="L783" s="16"/>
      <c r="M783" s="16"/>
      <c r="N783" s="16"/>
      <c r="O783" s="16"/>
      <c r="P783" s="16"/>
      <c r="Q783" s="16"/>
      <c r="R783" s="16"/>
      <c r="S783" s="16"/>
      <c r="T783" s="16"/>
      <c r="U783" s="16"/>
      <c r="V783" s="16"/>
      <c r="W783" s="17"/>
    </row>
    <row r="784" spans="1:23" x14ac:dyDescent="0.45">
      <c r="A784" s="125" t="s">
        <v>17</v>
      </c>
      <c r="B784" s="14" t="s">
        <v>0</v>
      </c>
      <c r="C784" s="127" t="s">
        <v>18</v>
      </c>
      <c r="D784" s="14" t="s">
        <v>22</v>
      </c>
      <c r="E784" s="129">
        <f>42334+(7*364+7)</f>
        <v>44889</v>
      </c>
      <c r="F784" s="15">
        <v>168.95</v>
      </c>
      <c r="G784" s="130">
        <v>1</v>
      </c>
      <c r="H784" s="123">
        <f t="shared" si="13"/>
        <v>168.95</v>
      </c>
      <c r="I784" s="16"/>
      <c r="J784" s="16"/>
      <c r="K784" s="16"/>
      <c r="L784" s="16"/>
      <c r="M784" s="16"/>
      <c r="N784" s="16"/>
      <c r="O784" s="16"/>
      <c r="P784" s="16"/>
      <c r="Q784" s="16"/>
      <c r="R784" s="16"/>
      <c r="S784" s="16"/>
      <c r="T784" s="16"/>
      <c r="U784" s="16"/>
      <c r="V784" s="16"/>
      <c r="W784" s="17"/>
    </row>
    <row r="785" spans="1:23" x14ac:dyDescent="0.45">
      <c r="A785" s="125" t="s">
        <v>26</v>
      </c>
      <c r="B785" s="14" t="s">
        <v>1</v>
      </c>
      <c r="C785" s="127" t="s">
        <v>27</v>
      </c>
      <c r="D785" s="14" t="s">
        <v>22</v>
      </c>
      <c r="E785" s="129">
        <f>42319+(7*364+7)</f>
        <v>44874</v>
      </c>
      <c r="F785" s="15">
        <v>79.989999999999995</v>
      </c>
      <c r="G785" s="130">
        <v>1</v>
      </c>
      <c r="H785" s="123">
        <f t="shared" si="13"/>
        <v>79.989999999999995</v>
      </c>
      <c r="I785" s="16"/>
      <c r="J785" s="16"/>
      <c r="K785" s="16"/>
      <c r="L785" s="16"/>
      <c r="M785" s="16"/>
      <c r="N785" s="16"/>
      <c r="O785" s="16"/>
      <c r="P785" s="16"/>
      <c r="Q785" s="16"/>
      <c r="R785" s="16"/>
      <c r="S785" s="16"/>
      <c r="T785" s="16"/>
      <c r="U785" s="16"/>
      <c r="V785" s="16"/>
      <c r="W785" s="17"/>
    </row>
    <row r="786" spans="1:23" x14ac:dyDescent="0.45">
      <c r="A786" s="125" t="s">
        <v>26</v>
      </c>
      <c r="B786" s="14" t="s">
        <v>2</v>
      </c>
      <c r="C786" s="127" t="s">
        <v>27</v>
      </c>
      <c r="D786" s="14" t="s">
        <v>21</v>
      </c>
      <c r="E786" s="129">
        <f>41920+(7*364+7)</f>
        <v>44475</v>
      </c>
      <c r="F786" s="15">
        <v>340.95</v>
      </c>
      <c r="G786" s="130">
        <v>7</v>
      </c>
      <c r="H786" s="123">
        <f t="shared" si="13"/>
        <v>2386.65</v>
      </c>
      <c r="I786" s="16"/>
      <c r="J786" s="16"/>
      <c r="K786" s="16"/>
      <c r="L786" s="16"/>
      <c r="M786" s="16"/>
      <c r="N786" s="16"/>
      <c r="O786" s="16"/>
      <c r="P786" s="16"/>
      <c r="Q786" s="16"/>
      <c r="R786" s="16"/>
      <c r="S786" s="16"/>
      <c r="T786" s="16"/>
      <c r="U786" s="16"/>
      <c r="V786" s="16"/>
      <c r="W786" s="17"/>
    </row>
    <row r="787" spans="1:23" x14ac:dyDescent="0.45">
      <c r="A787" s="125" t="s">
        <v>7</v>
      </c>
      <c r="B787" s="14" t="s">
        <v>3</v>
      </c>
      <c r="C787" s="127" t="s">
        <v>27</v>
      </c>
      <c r="D787" s="14" t="s">
        <v>19</v>
      </c>
      <c r="E787" s="129">
        <f>41989+(7*364+7)</f>
        <v>44544</v>
      </c>
      <c r="F787" s="15">
        <v>799.95</v>
      </c>
      <c r="G787" s="130">
        <v>13</v>
      </c>
      <c r="H787" s="123">
        <f t="shared" si="13"/>
        <v>10399.35</v>
      </c>
      <c r="I787" s="16"/>
      <c r="J787" s="16"/>
      <c r="K787" s="16"/>
      <c r="L787" s="16"/>
      <c r="M787" s="16"/>
      <c r="N787" s="16"/>
      <c r="O787" s="16"/>
      <c r="P787" s="16"/>
      <c r="Q787" s="16"/>
      <c r="R787" s="16"/>
      <c r="S787" s="16"/>
      <c r="T787" s="16"/>
      <c r="U787" s="16"/>
      <c r="V787" s="16"/>
      <c r="W787" s="17"/>
    </row>
    <row r="788" spans="1:23" x14ac:dyDescent="0.45">
      <c r="A788" s="125" t="s">
        <v>16</v>
      </c>
      <c r="B788" s="14" t="s">
        <v>1</v>
      </c>
      <c r="C788" s="127" t="s">
        <v>29</v>
      </c>
      <c r="D788" s="14" t="s">
        <v>20</v>
      </c>
      <c r="E788" s="129">
        <f>41825+(7*364+7)</f>
        <v>44380</v>
      </c>
      <c r="F788" s="15">
        <v>79.989999999999995</v>
      </c>
      <c r="G788" s="130">
        <v>6</v>
      </c>
      <c r="H788" s="123">
        <f t="shared" si="13"/>
        <v>479.93999999999994</v>
      </c>
      <c r="I788" s="16"/>
      <c r="J788" s="16"/>
      <c r="K788" s="16"/>
      <c r="L788" s="16"/>
      <c r="M788" s="16"/>
      <c r="N788" s="16"/>
      <c r="O788" s="16"/>
      <c r="P788" s="16"/>
      <c r="Q788" s="16"/>
      <c r="R788" s="16"/>
      <c r="S788" s="16"/>
      <c r="T788" s="16"/>
      <c r="U788" s="16"/>
      <c r="V788" s="16"/>
      <c r="W788" s="17"/>
    </row>
    <row r="789" spans="1:23" x14ac:dyDescent="0.45">
      <c r="A789" s="125" t="s">
        <v>30</v>
      </c>
      <c r="B789" s="14" t="s">
        <v>0</v>
      </c>
      <c r="C789" s="127" t="s">
        <v>18</v>
      </c>
      <c r="D789" s="14" t="s">
        <v>23</v>
      </c>
      <c r="E789" s="129">
        <f>41718+(7*364+7)</f>
        <v>44273</v>
      </c>
      <c r="F789" s="15">
        <v>168.95</v>
      </c>
      <c r="G789" s="130">
        <v>12</v>
      </c>
      <c r="H789" s="123">
        <f t="shared" si="13"/>
        <v>2027.3999999999999</v>
      </c>
      <c r="I789" s="16"/>
      <c r="J789" s="16"/>
      <c r="K789" s="16"/>
      <c r="L789" s="16"/>
      <c r="M789" s="16"/>
      <c r="N789" s="16"/>
      <c r="O789" s="16"/>
      <c r="P789" s="16"/>
      <c r="Q789" s="16"/>
      <c r="R789" s="16"/>
      <c r="S789" s="16"/>
      <c r="T789" s="16"/>
      <c r="U789" s="16"/>
      <c r="V789" s="16"/>
      <c r="W789" s="17"/>
    </row>
    <row r="790" spans="1:23" x14ac:dyDescent="0.45">
      <c r="A790" s="125" t="s">
        <v>34</v>
      </c>
      <c r="B790" s="14" t="s">
        <v>4</v>
      </c>
      <c r="C790" s="127" t="s">
        <v>32</v>
      </c>
      <c r="D790" s="14" t="s">
        <v>23</v>
      </c>
      <c r="E790" s="129">
        <f>42332+(7*364+7)</f>
        <v>44887</v>
      </c>
      <c r="F790" s="15">
        <v>340.95</v>
      </c>
      <c r="G790" s="130">
        <v>8</v>
      </c>
      <c r="H790" s="123">
        <f t="shared" si="13"/>
        <v>2727.6</v>
      </c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  <c r="V790" s="16"/>
      <c r="W790" s="17"/>
    </row>
    <row r="791" spans="1:23" x14ac:dyDescent="0.45">
      <c r="A791" s="125" t="s">
        <v>17</v>
      </c>
      <c r="B791" s="14" t="s">
        <v>2</v>
      </c>
      <c r="C791" s="127" t="s">
        <v>18</v>
      </c>
      <c r="D791" s="14" t="s">
        <v>21</v>
      </c>
      <c r="E791" s="129">
        <f>42253+(7*364+7)</f>
        <v>44808</v>
      </c>
      <c r="F791" s="15">
        <v>340.95</v>
      </c>
      <c r="G791" s="130">
        <v>7</v>
      </c>
      <c r="H791" s="123">
        <f t="shared" si="13"/>
        <v>2386.65</v>
      </c>
      <c r="I791" s="16"/>
      <c r="J791" s="16"/>
      <c r="K791" s="16"/>
      <c r="L791" s="16"/>
      <c r="M791" s="16"/>
      <c r="N791" s="16"/>
      <c r="O791" s="16"/>
      <c r="P791" s="16"/>
      <c r="Q791" s="16"/>
      <c r="R791" s="16"/>
      <c r="S791" s="16"/>
      <c r="T791" s="16"/>
      <c r="U791" s="16"/>
      <c r="V791" s="16"/>
      <c r="W791" s="17"/>
    </row>
    <row r="792" spans="1:23" x14ac:dyDescent="0.45">
      <c r="A792" s="125" t="s">
        <v>31</v>
      </c>
      <c r="B792" s="14" t="s">
        <v>0</v>
      </c>
      <c r="C792" s="127" t="s">
        <v>32</v>
      </c>
      <c r="D792" s="14" t="s">
        <v>21</v>
      </c>
      <c r="E792" s="129">
        <f>42354+(7*364+7)</f>
        <v>44909</v>
      </c>
      <c r="F792" s="15">
        <v>168.95</v>
      </c>
      <c r="G792" s="130">
        <v>5</v>
      </c>
      <c r="H792" s="123">
        <f t="shared" si="13"/>
        <v>844.75</v>
      </c>
      <c r="I792" s="16"/>
      <c r="J792" s="16"/>
      <c r="K792" s="16"/>
      <c r="L792" s="16"/>
      <c r="M792" s="16"/>
      <c r="N792" s="16"/>
      <c r="O792" s="16"/>
      <c r="P792" s="16"/>
      <c r="Q792" s="16"/>
      <c r="R792" s="16"/>
      <c r="S792" s="16"/>
      <c r="T792" s="16"/>
      <c r="U792" s="16"/>
      <c r="V792" s="16"/>
      <c r="W792" s="17"/>
    </row>
    <row r="793" spans="1:23" x14ac:dyDescent="0.45">
      <c r="A793" s="125" t="s">
        <v>34</v>
      </c>
      <c r="B793" s="14" t="s">
        <v>0</v>
      </c>
      <c r="C793" s="127" t="s">
        <v>32</v>
      </c>
      <c r="D793" s="14" t="s">
        <v>22</v>
      </c>
      <c r="E793" s="129">
        <f>41775+(7*364+7)</f>
        <v>44330</v>
      </c>
      <c r="F793" s="15">
        <v>168.95</v>
      </c>
      <c r="G793" s="130">
        <v>15</v>
      </c>
      <c r="H793" s="123">
        <f t="shared" si="13"/>
        <v>2534.25</v>
      </c>
      <c r="I793" s="16"/>
      <c r="J793" s="16"/>
      <c r="K793" s="16"/>
      <c r="L793" s="16"/>
      <c r="M793" s="16"/>
      <c r="N793" s="16"/>
      <c r="O793" s="16"/>
      <c r="P793" s="16"/>
      <c r="Q793" s="16"/>
      <c r="R793" s="16"/>
      <c r="S793" s="16"/>
      <c r="T793" s="16"/>
      <c r="U793" s="16"/>
      <c r="V793" s="16"/>
      <c r="W793" s="17"/>
    </row>
    <row r="794" spans="1:23" x14ac:dyDescent="0.45">
      <c r="A794" s="125" t="s">
        <v>35</v>
      </c>
      <c r="B794" s="14" t="s">
        <v>2</v>
      </c>
      <c r="C794" s="127" t="s">
        <v>29</v>
      </c>
      <c r="D794" s="14" t="s">
        <v>19</v>
      </c>
      <c r="E794" s="129">
        <f>42224+(7*364+7)</f>
        <v>44779</v>
      </c>
      <c r="F794" s="15">
        <v>340.95</v>
      </c>
      <c r="G794" s="130">
        <v>16</v>
      </c>
      <c r="H794" s="123">
        <f t="shared" si="13"/>
        <v>5455.2</v>
      </c>
      <c r="I794" s="16"/>
      <c r="J794" s="16"/>
      <c r="K794" s="16"/>
      <c r="L794" s="16"/>
      <c r="M794" s="16"/>
      <c r="N794" s="16"/>
      <c r="O794" s="16"/>
      <c r="P794" s="16"/>
      <c r="Q794" s="16"/>
      <c r="R794" s="16"/>
      <c r="S794" s="16"/>
      <c r="T794" s="16"/>
      <c r="U794" s="16"/>
      <c r="V794" s="16"/>
      <c r="W794" s="17"/>
    </row>
    <row r="795" spans="1:23" x14ac:dyDescent="0.45">
      <c r="A795" s="125" t="s">
        <v>6</v>
      </c>
      <c r="B795" s="14" t="s">
        <v>2</v>
      </c>
      <c r="C795" s="127" t="s">
        <v>29</v>
      </c>
      <c r="D795" s="14" t="s">
        <v>22</v>
      </c>
      <c r="E795" s="129">
        <f>41868+(7*364+7)</f>
        <v>44423</v>
      </c>
      <c r="F795" s="15">
        <v>340.95</v>
      </c>
      <c r="G795" s="130">
        <v>15</v>
      </c>
      <c r="H795" s="123">
        <f t="shared" si="13"/>
        <v>5114.25</v>
      </c>
      <c r="I795" s="16"/>
      <c r="J795" s="16"/>
      <c r="K795" s="16"/>
      <c r="L795" s="16"/>
      <c r="M795" s="16"/>
      <c r="N795" s="16"/>
      <c r="O795" s="16"/>
      <c r="P795" s="16"/>
      <c r="Q795" s="16"/>
      <c r="R795" s="16"/>
      <c r="S795" s="16"/>
      <c r="T795" s="16"/>
      <c r="U795" s="16"/>
      <c r="V795" s="16"/>
      <c r="W795" s="17"/>
    </row>
    <row r="796" spans="1:23" x14ac:dyDescent="0.45">
      <c r="A796" s="125" t="s">
        <v>25</v>
      </c>
      <c r="B796" s="14" t="s">
        <v>0</v>
      </c>
      <c r="C796" s="127" t="s">
        <v>32</v>
      </c>
      <c r="D796" s="14" t="s">
        <v>21</v>
      </c>
      <c r="E796" s="129">
        <f>41878+(7*364+7)</f>
        <v>44433</v>
      </c>
      <c r="F796" s="15">
        <v>168.95</v>
      </c>
      <c r="G796" s="130">
        <v>3</v>
      </c>
      <c r="H796" s="123">
        <f t="shared" si="13"/>
        <v>506.84999999999997</v>
      </c>
      <c r="I796" s="16"/>
      <c r="J796" s="16"/>
      <c r="K796" s="16"/>
      <c r="L796" s="16"/>
      <c r="M796" s="16"/>
      <c r="N796" s="16"/>
      <c r="O796" s="16"/>
      <c r="P796" s="16"/>
      <c r="Q796" s="16"/>
      <c r="R796" s="16"/>
      <c r="S796" s="16"/>
      <c r="T796" s="16"/>
      <c r="U796" s="16"/>
      <c r="V796" s="16"/>
      <c r="W796" s="17"/>
    </row>
    <row r="797" spans="1:23" x14ac:dyDescent="0.45">
      <c r="A797" s="125" t="s">
        <v>16</v>
      </c>
      <c r="B797" s="14" t="s">
        <v>3</v>
      </c>
      <c r="C797" s="127" t="s">
        <v>29</v>
      </c>
      <c r="D797" s="14" t="s">
        <v>20</v>
      </c>
      <c r="E797" s="129">
        <f>41824+(7*364+7)</f>
        <v>44379</v>
      </c>
      <c r="F797" s="15">
        <v>799.95</v>
      </c>
      <c r="G797" s="130">
        <v>11</v>
      </c>
      <c r="H797" s="123">
        <f t="shared" si="13"/>
        <v>8799.4500000000007</v>
      </c>
      <c r="I797" s="16"/>
      <c r="J797" s="16"/>
      <c r="K797" s="16"/>
      <c r="L797" s="16"/>
      <c r="M797" s="16"/>
      <c r="N797" s="16"/>
      <c r="O797" s="16"/>
      <c r="P797" s="16"/>
      <c r="Q797" s="16"/>
      <c r="R797" s="16"/>
      <c r="S797" s="16"/>
      <c r="T797" s="16"/>
      <c r="U797" s="16"/>
      <c r="V797" s="16"/>
      <c r="W797" s="17"/>
    </row>
    <row r="798" spans="1:23" x14ac:dyDescent="0.45">
      <c r="A798" s="125" t="s">
        <v>7</v>
      </c>
      <c r="B798" s="14" t="s">
        <v>4</v>
      </c>
      <c r="C798" s="127" t="s">
        <v>27</v>
      </c>
      <c r="D798" s="14" t="s">
        <v>23</v>
      </c>
      <c r="E798" s="129">
        <f>41937+(7*364+7)</f>
        <v>44492</v>
      </c>
      <c r="F798" s="15">
        <v>340.95</v>
      </c>
      <c r="G798" s="130">
        <v>8</v>
      </c>
      <c r="H798" s="123">
        <f t="shared" si="13"/>
        <v>2727.6</v>
      </c>
      <c r="I798" s="16"/>
      <c r="J798" s="16"/>
      <c r="K798" s="16"/>
      <c r="L798" s="16"/>
      <c r="M798" s="16"/>
      <c r="N798" s="16"/>
      <c r="O798" s="16"/>
      <c r="P798" s="16"/>
      <c r="Q798" s="16"/>
      <c r="R798" s="16"/>
      <c r="S798" s="16"/>
      <c r="T798" s="16"/>
      <c r="U798" s="16"/>
      <c r="V798" s="16"/>
      <c r="W798" s="17"/>
    </row>
    <row r="799" spans="1:23" x14ac:dyDescent="0.45">
      <c r="A799" s="125" t="s">
        <v>26</v>
      </c>
      <c r="B799" s="14" t="s">
        <v>2</v>
      </c>
      <c r="C799" s="127" t="s">
        <v>27</v>
      </c>
      <c r="D799" s="14" t="s">
        <v>21</v>
      </c>
      <c r="E799" s="129">
        <f>42020+(7*364+7)</f>
        <v>44575</v>
      </c>
      <c r="F799" s="15">
        <v>340.95</v>
      </c>
      <c r="G799" s="130">
        <v>13</v>
      </c>
      <c r="H799" s="123">
        <f t="shared" si="13"/>
        <v>4432.3499999999995</v>
      </c>
      <c r="I799" s="16"/>
      <c r="J799" s="16"/>
      <c r="K799" s="16"/>
      <c r="L799" s="16"/>
      <c r="M799" s="16"/>
      <c r="N799" s="16"/>
      <c r="O799" s="16"/>
      <c r="P799" s="16"/>
      <c r="Q799" s="16"/>
      <c r="R799" s="16"/>
      <c r="S799" s="16"/>
      <c r="T799" s="16"/>
      <c r="U799" s="16"/>
      <c r="V799" s="16"/>
      <c r="W799" s="17"/>
    </row>
    <row r="800" spans="1:23" x14ac:dyDescent="0.45">
      <c r="A800" s="125" t="s">
        <v>17</v>
      </c>
      <c r="B800" s="14" t="s">
        <v>2</v>
      </c>
      <c r="C800" s="127" t="s">
        <v>18</v>
      </c>
      <c r="D800" s="14" t="s">
        <v>21</v>
      </c>
      <c r="E800" s="129">
        <f>41837+(7*364+7)</f>
        <v>44392</v>
      </c>
      <c r="F800" s="15">
        <v>340.95</v>
      </c>
      <c r="G800" s="130">
        <v>2</v>
      </c>
      <c r="H800" s="123">
        <f t="shared" si="13"/>
        <v>681.9</v>
      </c>
      <c r="I800" s="16"/>
      <c r="J800" s="16"/>
      <c r="K800" s="16"/>
      <c r="L800" s="16"/>
      <c r="M800" s="16"/>
      <c r="N800" s="16"/>
      <c r="O800" s="16"/>
      <c r="P800" s="16"/>
      <c r="Q800" s="16"/>
      <c r="R800" s="16"/>
      <c r="S800" s="16"/>
      <c r="T800" s="16"/>
      <c r="U800" s="16"/>
      <c r="V800" s="16"/>
      <c r="W800" s="17"/>
    </row>
    <row r="801" spans="1:23" x14ac:dyDescent="0.45">
      <c r="A801" s="125" t="s">
        <v>7</v>
      </c>
      <c r="B801" s="14" t="s">
        <v>0</v>
      </c>
      <c r="C801" s="127" t="s">
        <v>27</v>
      </c>
      <c r="D801" s="14" t="s">
        <v>21</v>
      </c>
      <c r="E801" s="129">
        <f>42329+(7*364+7)</f>
        <v>44884</v>
      </c>
      <c r="F801" s="15">
        <v>168.95</v>
      </c>
      <c r="G801" s="130">
        <v>3</v>
      </c>
      <c r="H801" s="123">
        <f t="shared" si="13"/>
        <v>506.84999999999997</v>
      </c>
      <c r="I801" s="16"/>
      <c r="J801" s="16"/>
      <c r="K801" s="16"/>
      <c r="L801" s="16"/>
      <c r="M801" s="16"/>
      <c r="N801" s="16"/>
      <c r="O801" s="16"/>
      <c r="P801" s="16"/>
      <c r="Q801" s="16"/>
      <c r="R801" s="16"/>
      <c r="S801" s="16"/>
      <c r="T801" s="16"/>
      <c r="U801" s="16"/>
      <c r="V801" s="16"/>
      <c r="W801" s="17"/>
    </row>
    <row r="802" spans="1:23" x14ac:dyDescent="0.45">
      <c r="A802" s="125" t="s">
        <v>28</v>
      </c>
      <c r="B802" s="14" t="s">
        <v>1</v>
      </c>
      <c r="C802" s="127" t="s">
        <v>32</v>
      </c>
      <c r="D802" s="14" t="s">
        <v>23</v>
      </c>
      <c r="E802" s="129">
        <f>42112+(7*364+7)</f>
        <v>44667</v>
      </c>
      <c r="F802" s="15">
        <v>79.989999999999995</v>
      </c>
      <c r="G802" s="130">
        <v>7</v>
      </c>
      <c r="H802" s="123">
        <f t="shared" si="13"/>
        <v>559.92999999999995</v>
      </c>
      <c r="I802" s="16"/>
      <c r="J802" s="16"/>
      <c r="K802" s="16"/>
      <c r="L802" s="16"/>
      <c r="M802" s="16"/>
      <c r="N802" s="16"/>
      <c r="O802" s="16"/>
      <c r="P802" s="16"/>
      <c r="Q802" s="16"/>
      <c r="R802" s="16"/>
      <c r="S802" s="16"/>
      <c r="T802" s="16"/>
      <c r="U802" s="16"/>
      <c r="V802" s="16"/>
      <c r="W802" s="17"/>
    </row>
    <row r="803" spans="1:23" x14ac:dyDescent="0.45">
      <c r="A803" s="125" t="s">
        <v>16</v>
      </c>
      <c r="B803" s="14" t="s">
        <v>2</v>
      </c>
      <c r="C803" s="127" t="s">
        <v>29</v>
      </c>
      <c r="D803" s="14" t="s">
        <v>19</v>
      </c>
      <c r="E803" s="129">
        <f>42360+(7*364+7)</f>
        <v>44915</v>
      </c>
      <c r="F803" s="15">
        <v>340.95</v>
      </c>
      <c r="G803" s="130">
        <v>12</v>
      </c>
      <c r="H803" s="123">
        <f t="shared" si="13"/>
        <v>4091.3999999999996</v>
      </c>
      <c r="I803" s="16"/>
      <c r="J803" s="16"/>
      <c r="K803" s="16"/>
      <c r="L803" s="16"/>
      <c r="M803" s="16"/>
      <c r="N803" s="16"/>
      <c r="O803" s="16"/>
      <c r="P803" s="16"/>
      <c r="Q803" s="16"/>
      <c r="R803" s="16"/>
      <c r="S803" s="16"/>
      <c r="T803" s="16"/>
      <c r="U803" s="16"/>
      <c r="V803" s="16"/>
      <c r="W803" s="17"/>
    </row>
    <row r="804" spans="1:23" x14ac:dyDescent="0.45">
      <c r="A804" s="125" t="s">
        <v>31</v>
      </c>
      <c r="B804" s="14" t="s">
        <v>3</v>
      </c>
      <c r="C804" s="127" t="s">
        <v>32</v>
      </c>
      <c r="D804" s="14" t="s">
        <v>19</v>
      </c>
      <c r="E804" s="129">
        <f>41977+(7*364+7)</f>
        <v>44532</v>
      </c>
      <c r="F804" s="15">
        <v>799.95</v>
      </c>
      <c r="G804" s="130">
        <v>12</v>
      </c>
      <c r="H804" s="123">
        <f t="shared" si="13"/>
        <v>9599.4000000000015</v>
      </c>
      <c r="I804" s="16"/>
      <c r="J804" s="16"/>
      <c r="K804" s="16"/>
      <c r="L804" s="16"/>
      <c r="M804" s="16"/>
      <c r="N804" s="16"/>
      <c r="O804" s="16"/>
      <c r="P804" s="16"/>
      <c r="Q804" s="16"/>
      <c r="R804" s="16"/>
      <c r="S804" s="16"/>
      <c r="T804" s="16"/>
      <c r="U804" s="16"/>
      <c r="V804" s="16"/>
      <c r="W804" s="17"/>
    </row>
    <row r="805" spans="1:23" x14ac:dyDescent="0.45">
      <c r="A805" s="125" t="s">
        <v>6</v>
      </c>
      <c r="B805" s="14" t="s">
        <v>3</v>
      </c>
      <c r="C805" s="127" t="s">
        <v>18</v>
      </c>
      <c r="D805" s="14" t="s">
        <v>23</v>
      </c>
      <c r="E805" s="129">
        <f>41811+(7*364+7)</f>
        <v>44366</v>
      </c>
      <c r="F805" s="15">
        <v>799.95</v>
      </c>
      <c r="G805" s="130">
        <v>11</v>
      </c>
      <c r="H805" s="123">
        <f t="shared" si="13"/>
        <v>8799.4500000000007</v>
      </c>
      <c r="I805" s="16"/>
      <c r="J805" s="16"/>
      <c r="K805" s="16"/>
      <c r="L805" s="16"/>
      <c r="M805" s="16"/>
      <c r="N805" s="16"/>
      <c r="O805" s="16"/>
      <c r="P805" s="16"/>
      <c r="Q805" s="16"/>
      <c r="R805" s="16"/>
      <c r="S805" s="16"/>
      <c r="T805" s="16"/>
      <c r="U805" s="16"/>
      <c r="V805" s="16"/>
      <c r="W805" s="17"/>
    </row>
    <row r="806" spans="1:23" x14ac:dyDescent="0.45">
      <c r="A806" s="125" t="s">
        <v>34</v>
      </c>
      <c r="B806" s="14" t="s">
        <v>3</v>
      </c>
      <c r="C806" s="127" t="s">
        <v>32</v>
      </c>
      <c r="D806" s="14" t="s">
        <v>19</v>
      </c>
      <c r="E806" s="129">
        <f>42311+(7*364+7)</f>
        <v>44866</v>
      </c>
      <c r="F806" s="15">
        <v>799.95</v>
      </c>
      <c r="G806" s="130">
        <v>8</v>
      </c>
      <c r="H806" s="123">
        <f t="shared" si="13"/>
        <v>6399.6</v>
      </c>
      <c r="I806" s="16"/>
      <c r="J806" s="16"/>
      <c r="K806" s="16"/>
      <c r="L806" s="16"/>
      <c r="M806" s="16"/>
      <c r="N806" s="16"/>
      <c r="O806" s="16"/>
      <c r="P806" s="16"/>
      <c r="Q806" s="16"/>
      <c r="R806" s="16"/>
      <c r="S806" s="16"/>
      <c r="T806" s="16"/>
      <c r="U806" s="16"/>
      <c r="V806" s="16"/>
      <c r="W806" s="17"/>
    </row>
    <row r="807" spans="1:23" x14ac:dyDescent="0.45">
      <c r="A807" s="125" t="s">
        <v>34</v>
      </c>
      <c r="B807" s="14" t="s">
        <v>3</v>
      </c>
      <c r="C807" s="127" t="s">
        <v>32</v>
      </c>
      <c r="D807" s="14" t="s">
        <v>19</v>
      </c>
      <c r="E807" s="129">
        <f>42148+(7*364+7)</f>
        <v>44703</v>
      </c>
      <c r="F807" s="15">
        <v>799.95</v>
      </c>
      <c r="G807" s="130">
        <v>7</v>
      </c>
      <c r="H807" s="123">
        <f t="shared" si="13"/>
        <v>5599.6500000000005</v>
      </c>
      <c r="I807" s="16"/>
      <c r="J807" s="16"/>
      <c r="K807" s="16"/>
      <c r="L807" s="16"/>
      <c r="M807" s="16"/>
      <c r="N807" s="16"/>
      <c r="O807" s="16"/>
      <c r="P807" s="16"/>
      <c r="Q807" s="16"/>
      <c r="R807" s="16"/>
      <c r="S807" s="16"/>
      <c r="T807" s="16"/>
      <c r="U807" s="16"/>
      <c r="V807" s="16"/>
      <c r="W807" s="17"/>
    </row>
    <row r="808" spans="1:23" x14ac:dyDescent="0.45">
      <c r="A808" s="125" t="s">
        <v>33</v>
      </c>
      <c r="B808" s="14" t="s">
        <v>1</v>
      </c>
      <c r="C808" s="127" t="s">
        <v>18</v>
      </c>
      <c r="D808" s="14" t="s">
        <v>19</v>
      </c>
      <c r="E808" s="129">
        <f>41689+(7*364+7)</f>
        <v>44244</v>
      </c>
      <c r="F808" s="15">
        <v>79.989999999999995</v>
      </c>
      <c r="G808" s="130">
        <v>15</v>
      </c>
      <c r="H808" s="123">
        <f t="shared" si="13"/>
        <v>1199.8499999999999</v>
      </c>
      <c r="I808" s="16"/>
      <c r="J808" s="16"/>
      <c r="K808" s="16"/>
      <c r="L808" s="16"/>
      <c r="M808" s="16"/>
      <c r="N808" s="16"/>
      <c r="O808" s="16"/>
      <c r="P808" s="16"/>
      <c r="Q808" s="16"/>
      <c r="R808" s="16"/>
      <c r="S808" s="16"/>
      <c r="T808" s="16"/>
      <c r="U808" s="16"/>
      <c r="V808" s="16"/>
      <c r="W808" s="17"/>
    </row>
    <row r="809" spans="1:23" x14ac:dyDescent="0.45">
      <c r="A809" s="125" t="s">
        <v>25</v>
      </c>
      <c r="B809" s="14" t="s">
        <v>3</v>
      </c>
      <c r="C809" s="127" t="s">
        <v>32</v>
      </c>
      <c r="D809" s="14" t="s">
        <v>23</v>
      </c>
      <c r="E809" s="129">
        <f>41899+(7*364+7)</f>
        <v>44454</v>
      </c>
      <c r="F809" s="15">
        <v>799.95</v>
      </c>
      <c r="G809" s="130">
        <v>8</v>
      </c>
      <c r="H809" s="123">
        <f t="shared" si="13"/>
        <v>6399.6</v>
      </c>
      <c r="I809" s="16"/>
      <c r="J809" s="16"/>
      <c r="K809" s="16"/>
      <c r="L809" s="16"/>
      <c r="M809" s="16"/>
      <c r="N809" s="16"/>
      <c r="O809" s="16"/>
      <c r="P809" s="16"/>
      <c r="Q809" s="16"/>
      <c r="R809" s="16"/>
      <c r="S809" s="16"/>
      <c r="T809" s="16"/>
      <c r="U809" s="16"/>
      <c r="V809" s="16"/>
      <c r="W809" s="17"/>
    </row>
    <row r="810" spans="1:23" x14ac:dyDescent="0.45">
      <c r="A810" s="125" t="s">
        <v>26</v>
      </c>
      <c r="B810" s="14" t="s">
        <v>1</v>
      </c>
      <c r="C810" s="127" t="s">
        <v>27</v>
      </c>
      <c r="D810" s="14" t="s">
        <v>23</v>
      </c>
      <c r="E810" s="129">
        <f>42120+(7*364+7)</f>
        <v>44675</v>
      </c>
      <c r="F810" s="15">
        <v>79.989999999999995</v>
      </c>
      <c r="G810" s="130">
        <v>9</v>
      </c>
      <c r="H810" s="123">
        <f t="shared" si="13"/>
        <v>719.91</v>
      </c>
      <c r="I810" s="16"/>
      <c r="J810" s="16"/>
      <c r="K810" s="16"/>
      <c r="L810" s="16"/>
      <c r="M810" s="16"/>
      <c r="N810" s="16"/>
      <c r="O810" s="16"/>
      <c r="P810" s="16"/>
      <c r="Q810" s="16"/>
      <c r="R810" s="16"/>
      <c r="S810" s="16"/>
      <c r="T810" s="16"/>
      <c r="U810" s="16"/>
      <c r="V810" s="16"/>
      <c r="W810" s="17"/>
    </row>
    <row r="811" spans="1:23" x14ac:dyDescent="0.45">
      <c r="A811" s="125" t="s">
        <v>25</v>
      </c>
      <c r="B811" s="14" t="s">
        <v>1</v>
      </c>
      <c r="C811" s="127" t="s">
        <v>32</v>
      </c>
      <c r="D811" s="14" t="s">
        <v>21</v>
      </c>
      <c r="E811" s="129">
        <f>42157+(7*364+7)</f>
        <v>44712</v>
      </c>
      <c r="F811" s="15">
        <v>79.989999999999995</v>
      </c>
      <c r="G811" s="130">
        <v>3</v>
      </c>
      <c r="H811" s="123">
        <f t="shared" si="13"/>
        <v>239.96999999999997</v>
      </c>
      <c r="I811" s="16"/>
      <c r="J811" s="16"/>
      <c r="K811" s="16"/>
      <c r="L811" s="16"/>
      <c r="M811" s="16"/>
      <c r="N811" s="16"/>
      <c r="O811" s="16"/>
      <c r="P811" s="16"/>
      <c r="Q811" s="16"/>
      <c r="R811" s="16"/>
      <c r="S811" s="16"/>
      <c r="T811" s="16"/>
      <c r="U811" s="16"/>
      <c r="V811" s="16"/>
      <c r="W811" s="17"/>
    </row>
    <row r="812" spans="1:23" x14ac:dyDescent="0.45">
      <c r="A812" s="125" t="s">
        <v>31</v>
      </c>
      <c r="B812" s="14" t="s">
        <v>1</v>
      </c>
      <c r="C812" s="127" t="s">
        <v>32</v>
      </c>
      <c r="D812" s="14" t="s">
        <v>20</v>
      </c>
      <c r="E812" s="129">
        <f>42228+(7*364+7)</f>
        <v>44783</v>
      </c>
      <c r="F812" s="15">
        <v>79.989999999999995</v>
      </c>
      <c r="G812" s="130">
        <v>13</v>
      </c>
      <c r="H812" s="123">
        <f t="shared" si="13"/>
        <v>1039.8699999999999</v>
      </c>
      <c r="I812" s="16"/>
      <c r="J812" s="16"/>
      <c r="K812" s="16"/>
      <c r="L812" s="16"/>
      <c r="M812" s="16"/>
      <c r="N812" s="16"/>
      <c r="O812" s="16"/>
      <c r="P812" s="16"/>
      <c r="Q812" s="16"/>
      <c r="R812" s="16"/>
      <c r="S812" s="16"/>
      <c r="T812" s="16"/>
      <c r="U812" s="16"/>
      <c r="V812" s="16"/>
      <c r="W812" s="17"/>
    </row>
    <row r="813" spans="1:23" x14ac:dyDescent="0.45">
      <c r="A813" s="125" t="s">
        <v>7</v>
      </c>
      <c r="B813" s="14" t="s">
        <v>2</v>
      </c>
      <c r="C813" s="127" t="s">
        <v>27</v>
      </c>
      <c r="D813" s="14" t="s">
        <v>22</v>
      </c>
      <c r="E813" s="129">
        <f>41937+(7*364+7)</f>
        <v>44492</v>
      </c>
      <c r="F813" s="15">
        <v>340.95</v>
      </c>
      <c r="G813" s="130">
        <v>5</v>
      </c>
      <c r="H813" s="123">
        <f t="shared" si="13"/>
        <v>1704.75</v>
      </c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7"/>
    </row>
    <row r="814" spans="1:23" x14ac:dyDescent="0.45">
      <c r="A814" s="125" t="s">
        <v>31</v>
      </c>
      <c r="B814" s="14" t="s">
        <v>2</v>
      </c>
      <c r="C814" s="127" t="s">
        <v>32</v>
      </c>
      <c r="D814" s="14" t="s">
        <v>22</v>
      </c>
      <c r="E814" s="129">
        <f>42060+(7*364+7)</f>
        <v>44615</v>
      </c>
      <c r="F814" s="15">
        <v>340.95</v>
      </c>
      <c r="G814" s="130">
        <v>6</v>
      </c>
      <c r="H814" s="123">
        <f t="shared" si="13"/>
        <v>2045.6999999999998</v>
      </c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7"/>
    </row>
    <row r="815" spans="1:23" x14ac:dyDescent="0.45">
      <c r="A815" s="125" t="s">
        <v>34</v>
      </c>
      <c r="B815" s="14" t="s">
        <v>4</v>
      </c>
      <c r="C815" s="127" t="s">
        <v>32</v>
      </c>
      <c r="D815" s="14" t="s">
        <v>19</v>
      </c>
      <c r="E815" s="129">
        <f>41915+(7*364+7)</f>
        <v>44470</v>
      </c>
      <c r="F815" s="15">
        <v>340.95</v>
      </c>
      <c r="G815" s="130">
        <v>6</v>
      </c>
      <c r="H815" s="123">
        <f t="shared" si="13"/>
        <v>2045.6999999999998</v>
      </c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7"/>
    </row>
    <row r="816" spans="1:23" x14ac:dyDescent="0.45">
      <c r="A816" s="125" t="s">
        <v>34</v>
      </c>
      <c r="B816" s="14" t="s">
        <v>3</v>
      </c>
      <c r="C816" s="127" t="s">
        <v>32</v>
      </c>
      <c r="D816" s="14" t="s">
        <v>23</v>
      </c>
      <c r="E816" s="129">
        <f>41858+(7*364+7)</f>
        <v>44413</v>
      </c>
      <c r="F816" s="15">
        <v>799.95</v>
      </c>
      <c r="G816" s="130">
        <v>5</v>
      </c>
      <c r="H816" s="123">
        <f t="shared" si="13"/>
        <v>3999.75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7"/>
    </row>
    <row r="817" spans="1:23" x14ac:dyDescent="0.45">
      <c r="A817" s="125" t="s">
        <v>30</v>
      </c>
      <c r="B817" s="14" t="s">
        <v>2</v>
      </c>
      <c r="C817" s="127" t="s">
        <v>18</v>
      </c>
      <c r="D817" s="14" t="s">
        <v>21</v>
      </c>
      <c r="E817" s="129">
        <f>41716+(7*364+7)</f>
        <v>44271</v>
      </c>
      <c r="F817" s="15">
        <v>340.95</v>
      </c>
      <c r="G817" s="130">
        <v>11</v>
      </c>
      <c r="H817" s="123">
        <f t="shared" si="13"/>
        <v>3750.45</v>
      </c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7"/>
    </row>
    <row r="818" spans="1:23" x14ac:dyDescent="0.45">
      <c r="A818" s="125" t="s">
        <v>17</v>
      </c>
      <c r="B818" s="14" t="s">
        <v>4</v>
      </c>
      <c r="C818" s="127" t="s">
        <v>18</v>
      </c>
      <c r="D818" s="14" t="s">
        <v>21</v>
      </c>
      <c r="E818" s="129">
        <f>41754+(7*364+7)</f>
        <v>44309</v>
      </c>
      <c r="F818" s="15">
        <v>340.95</v>
      </c>
      <c r="G818" s="130">
        <v>7</v>
      </c>
      <c r="H818" s="123">
        <f t="shared" si="13"/>
        <v>2386.65</v>
      </c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7"/>
    </row>
    <row r="819" spans="1:23" x14ac:dyDescent="0.45">
      <c r="A819" s="125" t="s">
        <v>7</v>
      </c>
      <c r="B819" s="14" t="s">
        <v>4</v>
      </c>
      <c r="C819" s="127" t="s">
        <v>27</v>
      </c>
      <c r="D819" s="14" t="s">
        <v>22</v>
      </c>
      <c r="E819" s="129">
        <f>41899+(7*364+7)</f>
        <v>44454</v>
      </c>
      <c r="F819" s="15">
        <v>340.95</v>
      </c>
      <c r="G819" s="130">
        <v>9</v>
      </c>
      <c r="H819" s="123">
        <f t="shared" si="13"/>
        <v>3068.5499999999997</v>
      </c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7"/>
    </row>
    <row r="820" spans="1:23" x14ac:dyDescent="0.45">
      <c r="A820" s="125" t="s">
        <v>31</v>
      </c>
      <c r="B820" s="14" t="s">
        <v>1</v>
      </c>
      <c r="C820" s="127" t="s">
        <v>32</v>
      </c>
      <c r="D820" s="14" t="s">
        <v>23</v>
      </c>
      <c r="E820" s="129">
        <f>42200+(7*364+7)</f>
        <v>44755</v>
      </c>
      <c r="F820" s="15">
        <v>79.989999999999995</v>
      </c>
      <c r="G820" s="130">
        <v>8</v>
      </c>
      <c r="H820" s="123">
        <f t="shared" si="13"/>
        <v>639.91999999999996</v>
      </c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7"/>
    </row>
    <row r="821" spans="1:23" x14ac:dyDescent="0.45">
      <c r="A821" s="125" t="s">
        <v>28</v>
      </c>
      <c r="B821" s="14" t="s">
        <v>4</v>
      </c>
      <c r="C821" s="127" t="s">
        <v>32</v>
      </c>
      <c r="D821" s="14" t="s">
        <v>21</v>
      </c>
      <c r="E821" s="129">
        <f>42018+(7*364+7)</f>
        <v>44573</v>
      </c>
      <c r="F821" s="15">
        <v>340.95</v>
      </c>
      <c r="G821" s="130">
        <v>1</v>
      </c>
      <c r="H821" s="123">
        <f t="shared" si="13"/>
        <v>340.95</v>
      </c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7"/>
    </row>
    <row r="822" spans="1:23" x14ac:dyDescent="0.45">
      <c r="A822" s="125" t="s">
        <v>30</v>
      </c>
      <c r="B822" s="14" t="s">
        <v>0</v>
      </c>
      <c r="C822" s="127" t="s">
        <v>18</v>
      </c>
      <c r="D822" s="14" t="s">
        <v>23</v>
      </c>
      <c r="E822" s="129">
        <f>41686+(7*364+7)</f>
        <v>44241</v>
      </c>
      <c r="F822" s="15">
        <v>168.95</v>
      </c>
      <c r="G822" s="130">
        <v>11</v>
      </c>
      <c r="H822" s="123">
        <f t="shared" si="13"/>
        <v>1858.4499999999998</v>
      </c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7"/>
    </row>
    <row r="823" spans="1:23" x14ac:dyDescent="0.45">
      <c r="A823" s="125" t="s">
        <v>6</v>
      </c>
      <c r="B823" s="14" t="s">
        <v>1</v>
      </c>
      <c r="C823" s="127" t="s">
        <v>18</v>
      </c>
      <c r="D823" s="14" t="s">
        <v>21</v>
      </c>
      <c r="E823" s="129">
        <f>41747+(7*364+7)</f>
        <v>44302</v>
      </c>
      <c r="F823" s="15">
        <v>79.989999999999995</v>
      </c>
      <c r="G823" s="130">
        <v>12</v>
      </c>
      <c r="H823" s="123">
        <f t="shared" si="13"/>
        <v>959.87999999999988</v>
      </c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7"/>
    </row>
    <row r="824" spans="1:23" x14ac:dyDescent="0.45">
      <c r="A824" s="125" t="s">
        <v>17</v>
      </c>
      <c r="B824" s="14" t="s">
        <v>1</v>
      </c>
      <c r="C824" s="127" t="s">
        <v>18</v>
      </c>
      <c r="D824" s="14" t="s">
        <v>19</v>
      </c>
      <c r="E824" s="129">
        <f>41689+(7*364+7)</f>
        <v>44244</v>
      </c>
      <c r="F824" s="15">
        <v>79.989999999999995</v>
      </c>
      <c r="G824" s="130">
        <v>20</v>
      </c>
      <c r="H824" s="123">
        <f t="shared" si="13"/>
        <v>1599.8</v>
      </c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7"/>
    </row>
    <row r="825" spans="1:23" x14ac:dyDescent="0.45">
      <c r="A825" s="125" t="s">
        <v>16</v>
      </c>
      <c r="B825" s="14" t="s">
        <v>4</v>
      </c>
      <c r="C825" s="127" t="s">
        <v>29</v>
      </c>
      <c r="D825" s="14" t="s">
        <v>22</v>
      </c>
      <c r="E825" s="129">
        <f>41734+(7*364+7)</f>
        <v>44289</v>
      </c>
      <c r="F825" s="15">
        <v>340.95</v>
      </c>
      <c r="G825" s="130">
        <v>3</v>
      </c>
      <c r="H825" s="123">
        <f t="shared" si="13"/>
        <v>1022.8499999999999</v>
      </c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7"/>
    </row>
    <row r="826" spans="1:23" x14ac:dyDescent="0.45">
      <c r="A826" s="125" t="s">
        <v>35</v>
      </c>
      <c r="B826" s="14" t="s">
        <v>3</v>
      </c>
      <c r="C826" s="127" t="s">
        <v>29</v>
      </c>
      <c r="D826" s="14" t="s">
        <v>21</v>
      </c>
      <c r="E826" s="129">
        <f>41968+(7*364+7)</f>
        <v>44523</v>
      </c>
      <c r="F826" s="15">
        <v>799.95</v>
      </c>
      <c r="G826" s="130">
        <v>2</v>
      </c>
      <c r="H826" s="123">
        <f t="shared" si="13"/>
        <v>1599.9</v>
      </c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7"/>
    </row>
    <row r="827" spans="1:23" x14ac:dyDescent="0.45">
      <c r="A827" s="125" t="s">
        <v>16</v>
      </c>
      <c r="B827" s="14" t="s">
        <v>4</v>
      </c>
      <c r="C827" s="127" t="s">
        <v>29</v>
      </c>
      <c r="D827" s="14" t="s">
        <v>19</v>
      </c>
      <c r="E827" s="129">
        <f>41667+(7*364+7)</f>
        <v>44222</v>
      </c>
      <c r="F827" s="15">
        <v>340.95</v>
      </c>
      <c r="G827" s="130">
        <v>7</v>
      </c>
      <c r="H827" s="123">
        <f t="shared" si="13"/>
        <v>2386.65</v>
      </c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7"/>
    </row>
    <row r="828" spans="1:23" x14ac:dyDescent="0.45">
      <c r="A828" s="125" t="s">
        <v>35</v>
      </c>
      <c r="B828" s="14" t="s">
        <v>3</v>
      </c>
      <c r="C828" s="127" t="s">
        <v>29</v>
      </c>
      <c r="D828" s="14" t="s">
        <v>23</v>
      </c>
      <c r="E828" s="129">
        <f>42278+(7*364+7)</f>
        <v>44833</v>
      </c>
      <c r="F828" s="15">
        <v>799.95</v>
      </c>
      <c r="G828" s="130">
        <v>4</v>
      </c>
      <c r="H828" s="123">
        <f t="shared" si="13"/>
        <v>3199.8</v>
      </c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7"/>
    </row>
    <row r="829" spans="1:23" x14ac:dyDescent="0.45">
      <c r="A829" s="125" t="s">
        <v>33</v>
      </c>
      <c r="B829" s="14" t="s">
        <v>2</v>
      </c>
      <c r="C829" s="127" t="s">
        <v>18</v>
      </c>
      <c r="D829" s="14" t="s">
        <v>19</v>
      </c>
      <c r="E829" s="129">
        <f>41787+(7*364+7)</f>
        <v>44342</v>
      </c>
      <c r="F829" s="15">
        <v>340.95</v>
      </c>
      <c r="G829" s="130">
        <v>14</v>
      </c>
      <c r="H829" s="123">
        <f t="shared" si="13"/>
        <v>4773.3</v>
      </c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7"/>
    </row>
    <row r="830" spans="1:23" x14ac:dyDescent="0.45">
      <c r="A830" s="125" t="s">
        <v>25</v>
      </c>
      <c r="B830" s="14" t="s">
        <v>1</v>
      </c>
      <c r="C830" s="127" t="s">
        <v>32</v>
      </c>
      <c r="D830" s="14" t="s">
        <v>19</v>
      </c>
      <c r="E830" s="129">
        <f>42095+(7*364+7)</f>
        <v>44650</v>
      </c>
      <c r="F830" s="15">
        <v>79.989999999999995</v>
      </c>
      <c r="G830" s="130">
        <v>9</v>
      </c>
      <c r="H830" s="123">
        <f t="shared" si="13"/>
        <v>719.91</v>
      </c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7"/>
    </row>
    <row r="831" spans="1:23" x14ac:dyDescent="0.45">
      <c r="A831" s="125" t="s">
        <v>17</v>
      </c>
      <c r="B831" s="14" t="s">
        <v>3</v>
      </c>
      <c r="C831" s="127" t="s">
        <v>18</v>
      </c>
      <c r="D831" s="14" t="s">
        <v>21</v>
      </c>
      <c r="E831" s="129">
        <f>41808+(7*364+7)</f>
        <v>44363</v>
      </c>
      <c r="F831" s="15">
        <v>799.95</v>
      </c>
      <c r="G831" s="130">
        <v>3</v>
      </c>
      <c r="H831" s="123">
        <f t="shared" si="13"/>
        <v>2399.8500000000004</v>
      </c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7"/>
    </row>
    <row r="832" spans="1:23" x14ac:dyDescent="0.45">
      <c r="A832" s="125" t="s">
        <v>31</v>
      </c>
      <c r="B832" s="14" t="s">
        <v>0</v>
      </c>
      <c r="C832" s="127" t="s">
        <v>32</v>
      </c>
      <c r="D832" s="14" t="s">
        <v>20</v>
      </c>
      <c r="E832" s="129">
        <f>42116+(7*364+7)</f>
        <v>44671</v>
      </c>
      <c r="F832" s="15">
        <v>168.95</v>
      </c>
      <c r="G832" s="130">
        <v>1</v>
      </c>
      <c r="H832" s="123">
        <f t="shared" si="13"/>
        <v>168.95</v>
      </c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7"/>
    </row>
    <row r="833" spans="1:23" x14ac:dyDescent="0.45">
      <c r="A833" s="125" t="s">
        <v>34</v>
      </c>
      <c r="B833" s="14" t="s">
        <v>1</v>
      </c>
      <c r="C833" s="127" t="s">
        <v>32</v>
      </c>
      <c r="D833" s="14" t="s">
        <v>23</v>
      </c>
      <c r="E833" s="129">
        <f>41902+(7*364+7)</f>
        <v>44457</v>
      </c>
      <c r="F833" s="15">
        <v>79.989999999999995</v>
      </c>
      <c r="G833" s="130">
        <v>14</v>
      </c>
      <c r="H833" s="123">
        <f t="shared" si="13"/>
        <v>1119.8599999999999</v>
      </c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7"/>
    </row>
    <row r="834" spans="1:23" x14ac:dyDescent="0.45">
      <c r="A834" s="125" t="s">
        <v>6</v>
      </c>
      <c r="B834" s="14" t="s">
        <v>0</v>
      </c>
      <c r="C834" s="127" t="s">
        <v>18</v>
      </c>
      <c r="D834" s="14" t="s">
        <v>19</v>
      </c>
      <c r="E834" s="129">
        <f>42158+(7*364+7)</f>
        <v>44713</v>
      </c>
      <c r="F834" s="15">
        <v>168.95</v>
      </c>
      <c r="G834" s="130">
        <v>14</v>
      </c>
      <c r="H834" s="123">
        <f t="shared" si="13"/>
        <v>2365.2999999999997</v>
      </c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7"/>
    </row>
    <row r="835" spans="1:23" x14ac:dyDescent="0.45">
      <c r="A835" s="125" t="s">
        <v>34</v>
      </c>
      <c r="B835" s="14" t="s">
        <v>0</v>
      </c>
      <c r="C835" s="127" t="s">
        <v>32</v>
      </c>
      <c r="D835" s="14" t="s">
        <v>20</v>
      </c>
      <c r="E835" s="129">
        <f>42182+(7*364+7)</f>
        <v>44737</v>
      </c>
      <c r="F835" s="15">
        <v>168.95</v>
      </c>
      <c r="G835" s="130">
        <v>13</v>
      </c>
      <c r="H835" s="123">
        <f t="shared" ref="H835:H898" si="14">F835*G835</f>
        <v>2196.35</v>
      </c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7"/>
    </row>
    <row r="836" spans="1:23" x14ac:dyDescent="0.45">
      <c r="A836" s="125" t="s">
        <v>30</v>
      </c>
      <c r="B836" s="14" t="s">
        <v>1</v>
      </c>
      <c r="C836" s="127" t="s">
        <v>18</v>
      </c>
      <c r="D836" s="14" t="s">
        <v>23</v>
      </c>
      <c r="E836" s="129">
        <f>41665+(7*364+7)</f>
        <v>44220</v>
      </c>
      <c r="F836" s="15">
        <v>79.989999999999995</v>
      </c>
      <c r="G836" s="130">
        <v>11</v>
      </c>
      <c r="H836" s="123">
        <f t="shared" si="14"/>
        <v>879.89</v>
      </c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7"/>
    </row>
    <row r="837" spans="1:23" x14ac:dyDescent="0.45">
      <c r="A837" s="125" t="s">
        <v>28</v>
      </c>
      <c r="B837" s="14" t="s">
        <v>3</v>
      </c>
      <c r="C837" s="127" t="s">
        <v>32</v>
      </c>
      <c r="D837" s="14" t="s">
        <v>21</v>
      </c>
      <c r="E837" s="129">
        <f>42088+(7*364+7)</f>
        <v>44643</v>
      </c>
      <c r="F837" s="15">
        <v>799.95</v>
      </c>
      <c r="G837" s="130">
        <v>10</v>
      </c>
      <c r="H837" s="123">
        <f t="shared" si="14"/>
        <v>7999.5</v>
      </c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7"/>
    </row>
    <row r="838" spans="1:23" x14ac:dyDescent="0.45">
      <c r="A838" s="125" t="s">
        <v>16</v>
      </c>
      <c r="B838" s="14" t="s">
        <v>2</v>
      </c>
      <c r="C838" s="127" t="s">
        <v>29</v>
      </c>
      <c r="D838" s="14" t="s">
        <v>21</v>
      </c>
      <c r="E838" s="129">
        <f>42155+(7*364+7)</f>
        <v>44710</v>
      </c>
      <c r="F838" s="15">
        <v>340.95</v>
      </c>
      <c r="G838" s="130">
        <v>9</v>
      </c>
      <c r="H838" s="123">
        <f t="shared" si="14"/>
        <v>3068.5499999999997</v>
      </c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7"/>
    </row>
    <row r="839" spans="1:23" x14ac:dyDescent="0.45">
      <c r="A839" s="125" t="s">
        <v>16</v>
      </c>
      <c r="B839" s="14" t="s">
        <v>0</v>
      </c>
      <c r="C839" s="127" t="s">
        <v>29</v>
      </c>
      <c r="D839" s="14" t="s">
        <v>23</v>
      </c>
      <c r="E839" s="129">
        <f>41779+(7*364+7)</f>
        <v>44334</v>
      </c>
      <c r="F839" s="15">
        <v>168.95</v>
      </c>
      <c r="G839" s="130">
        <v>11</v>
      </c>
      <c r="H839" s="123">
        <f t="shared" si="14"/>
        <v>1858.4499999999998</v>
      </c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7"/>
    </row>
    <row r="840" spans="1:23" x14ac:dyDescent="0.45">
      <c r="A840" s="125" t="s">
        <v>6</v>
      </c>
      <c r="B840" s="14" t="s">
        <v>3</v>
      </c>
      <c r="C840" s="127" t="s">
        <v>18</v>
      </c>
      <c r="D840" s="14" t="s">
        <v>19</v>
      </c>
      <c r="E840" s="129">
        <f>42179+(7*364+7)</f>
        <v>44734</v>
      </c>
      <c r="F840" s="15">
        <v>799.95</v>
      </c>
      <c r="G840" s="130">
        <v>19</v>
      </c>
      <c r="H840" s="123">
        <f t="shared" si="14"/>
        <v>15199.050000000001</v>
      </c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7"/>
    </row>
    <row r="841" spans="1:23" x14ac:dyDescent="0.45">
      <c r="A841" s="125" t="s">
        <v>25</v>
      </c>
      <c r="B841" s="14" t="s">
        <v>0</v>
      </c>
      <c r="C841" s="127" t="s">
        <v>32</v>
      </c>
      <c r="D841" s="14" t="s">
        <v>20</v>
      </c>
      <c r="E841" s="129">
        <f>42208+(7*364+7)</f>
        <v>44763</v>
      </c>
      <c r="F841" s="15">
        <v>168.95</v>
      </c>
      <c r="G841" s="130">
        <v>2</v>
      </c>
      <c r="H841" s="123">
        <f t="shared" si="14"/>
        <v>337.9</v>
      </c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7"/>
    </row>
    <row r="842" spans="1:23" x14ac:dyDescent="0.45">
      <c r="A842" s="125" t="s">
        <v>30</v>
      </c>
      <c r="B842" s="14" t="s">
        <v>0</v>
      </c>
      <c r="C842" s="127" t="s">
        <v>18</v>
      </c>
      <c r="D842" s="14" t="s">
        <v>20</v>
      </c>
      <c r="E842" s="129">
        <f>41817+(7*364+7)</f>
        <v>44372</v>
      </c>
      <c r="F842" s="15">
        <v>168.95</v>
      </c>
      <c r="G842" s="130">
        <v>7</v>
      </c>
      <c r="H842" s="123">
        <f t="shared" si="14"/>
        <v>1182.6499999999999</v>
      </c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7"/>
    </row>
    <row r="843" spans="1:23" x14ac:dyDescent="0.45">
      <c r="A843" s="125" t="s">
        <v>16</v>
      </c>
      <c r="B843" s="14" t="s">
        <v>0</v>
      </c>
      <c r="C843" s="127" t="s">
        <v>29</v>
      </c>
      <c r="D843" s="14" t="s">
        <v>19</v>
      </c>
      <c r="E843" s="129">
        <f>42197+(7*364+7)</f>
        <v>44752</v>
      </c>
      <c r="F843" s="15">
        <v>168.95</v>
      </c>
      <c r="G843" s="130">
        <v>13</v>
      </c>
      <c r="H843" s="123">
        <f t="shared" si="14"/>
        <v>2196.35</v>
      </c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7"/>
    </row>
    <row r="844" spans="1:23" x14ac:dyDescent="0.45">
      <c r="A844" s="125" t="s">
        <v>35</v>
      </c>
      <c r="B844" s="14" t="s">
        <v>2</v>
      </c>
      <c r="C844" s="127" t="s">
        <v>29</v>
      </c>
      <c r="D844" s="14" t="s">
        <v>21</v>
      </c>
      <c r="E844" s="129">
        <f>42060+(7*364+7)</f>
        <v>44615</v>
      </c>
      <c r="F844" s="15">
        <v>340.95</v>
      </c>
      <c r="G844" s="130">
        <v>3</v>
      </c>
      <c r="H844" s="123">
        <f t="shared" si="14"/>
        <v>1022.8499999999999</v>
      </c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7"/>
    </row>
    <row r="845" spans="1:23" x14ac:dyDescent="0.45">
      <c r="A845" s="125" t="s">
        <v>28</v>
      </c>
      <c r="B845" s="14" t="s">
        <v>4</v>
      </c>
      <c r="C845" s="127" t="s">
        <v>32</v>
      </c>
      <c r="D845" s="14" t="s">
        <v>20</v>
      </c>
      <c r="E845" s="129">
        <f>41682+(7*364+7)</f>
        <v>44237</v>
      </c>
      <c r="F845" s="15">
        <v>340.95</v>
      </c>
      <c r="G845" s="130">
        <v>6</v>
      </c>
      <c r="H845" s="123">
        <f t="shared" si="14"/>
        <v>2045.6999999999998</v>
      </c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7"/>
    </row>
    <row r="846" spans="1:23" x14ac:dyDescent="0.45">
      <c r="A846" s="125" t="s">
        <v>25</v>
      </c>
      <c r="B846" s="14" t="s">
        <v>1</v>
      </c>
      <c r="C846" s="127" t="s">
        <v>32</v>
      </c>
      <c r="D846" s="14" t="s">
        <v>20</v>
      </c>
      <c r="E846" s="129">
        <f>42085+(7*364+7)</f>
        <v>44640</v>
      </c>
      <c r="F846" s="15">
        <v>79.989999999999995</v>
      </c>
      <c r="G846" s="130">
        <v>1</v>
      </c>
      <c r="H846" s="123">
        <f t="shared" si="14"/>
        <v>79.989999999999995</v>
      </c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7"/>
    </row>
    <row r="847" spans="1:23" x14ac:dyDescent="0.45">
      <c r="A847" s="125" t="s">
        <v>31</v>
      </c>
      <c r="B847" s="14" t="s">
        <v>4</v>
      </c>
      <c r="C847" s="127" t="s">
        <v>32</v>
      </c>
      <c r="D847" s="14" t="s">
        <v>23</v>
      </c>
      <c r="E847" s="129">
        <f>42074+(7*364+7)</f>
        <v>44629</v>
      </c>
      <c r="F847" s="15">
        <v>340.95</v>
      </c>
      <c r="G847" s="130">
        <v>12</v>
      </c>
      <c r="H847" s="123">
        <f t="shared" si="14"/>
        <v>4091.3999999999996</v>
      </c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7"/>
    </row>
    <row r="848" spans="1:23" x14ac:dyDescent="0.45">
      <c r="A848" s="125" t="s">
        <v>30</v>
      </c>
      <c r="B848" s="14" t="s">
        <v>1</v>
      </c>
      <c r="C848" s="127" t="s">
        <v>18</v>
      </c>
      <c r="D848" s="14" t="s">
        <v>19</v>
      </c>
      <c r="E848" s="129">
        <f>41994+(7*364+7)</f>
        <v>44549</v>
      </c>
      <c r="F848" s="15">
        <v>79.989999999999995</v>
      </c>
      <c r="G848" s="130">
        <v>19</v>
      </c>
      <c r="H848" s="123">
        <f t="shared" si="14"/>
        <v>1519.81</v>
      </c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7"/>
    </row>
    <row r="849" spans="1:23" x14ac:dyDescent="0.45">
      <c r="A849" s="125" t="s">
        <v>25</v>
      </c>
      <c r="B849" s="14" t="s">
        <v>1</v>
      </c>
      <c r="C849" s="127" t="s">
        <v>32</v>
      </c>
      <c r="D849" s="14" t="s">
        <v>20</v>
      </c>
      <c r="E849" s="129">
        <f>41955+(7*364+7)</f>
        <v>44510</v>
      </c>
      <c r="F849" s="15">
        <v>79.989999999999995</v>
      </c>
      <c r="G849" s="130">
        <v>13</v>
      </c>
      <c r="H849" s="123">
        <f t="shared" si="14"/>
        <v>1039.8699999999999</v>
      </c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7"/>
    </row>
    <row r="850" spans="1:23" x14ac:dyDescent="0.45">
      <c r="A850" s="125" t="s">
        <v>16</v>
      </c>
      <c r="B850" s="14" t="s">
        <v>2</v>
      </c>
      <c r="C850" s="127" t="s">
        <v>29</v>
      </c>
      <c r="D850" s="14" t="s">
        <v>19</v>
      </c>
      <c r="E850" s="129">
        <f>42141+(7*364+7)</f>
        <v>44696</v>
      </c>
      <c r="F850" s="15">
        <v>340.95</v>
      </c>
      <c r="G850" s="130">
        <v>11</v>
      </c>
      <c r="H850" s="123">
        <f t="shared" si="14"/>
        <v>3750.45</v>
      </c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7"/>
    </row>
    <row r="851" spans="1:23" x14ac:dyDescent="0.45">
      <c r="A851" s="125" t="s">
        <v>28</v>
      </c>
      <c r="B851" s="14" t="s">
        <v>4</v>
      </c>
      <c r="C851" s="127" t="s">
        <v>32</v>
      </c>
      <c r="D851" s="14" t="s">
        <v>20</v>
      </c>
      <c r="E851" s="129">
        <f>41752+(7*364+7)</f>
        <v>44307</v>
      </c>
      <c r="F851" s="15">
        <v>340.95</v>
      </c>
      <c r="G851" s="130">
        <v>2</v>
      </c>
      <c r="H851" s="123">
        <f t="shared" si="14"/>
        <v>681.9</v>
      </c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7"/>
    </row>
    <row r="852" spans="1:23" x14ac:dyDescent="0.45">
      <c r="A852" s="125" t="s">
        <v>17</v>
      </c>
      <c r="B852" s="14" t="s">
        <v>0</v>
      </c>
      <c r="C852" s="127" t="s">
        <v>18</v>
      </c>
      <c r="D852" s="14" t="s">
        <v>19</v>
      </c>
      <c r="E852" s="129">
        <f>41682+(7*364+7)</f>
        <v>44237</v>
      </c>
      <c r="F852" s="15">
        <v>168.95</v>
      </c>
      <c r="G852" s="130">
        <v>13</v>
      </c>
      <c r="H852" s="123">
        <f t="shared" si="14"/>
        <v>2196.35</v>
      </c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7"/>
    </row>
    <row r="853" spans="1:23" x14ac:dyDescent="0.45">
      <c r="A853" s="125" t="s">
        <v>26</v>
      </c>
      <c r="B853" s="14" t="s">
        <v>1</v>
      </c>
      <c r="C853" s="127" t="s">
        <v>27</v>
      </c>
      <c r="D853" s="14" t="s">
        <v>22</v>
      </c>
      <c r="E853" s="129">
        <f>41998+(7*364+7)</f>
        <v>44553</v>
      </c>
      <c r="F853" s="15">
        <v>79.989999999999995</v>
      </c>
      <c r="G853" s="130">
        <v>1</v>
      </c>
      <c r="H853" s="123">
        <f t="shared" si="14"/>
        <v>79.989999999999995</v>
      </c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7"/>
    </row>
    <row r="854" spans="1:23" x14ac:dyDescent="0.45">
      <c r="A854" s="125" t="s">
        <v>30</v>
      </c>
      <c r="B854" s="14" t="s">
        <v>4</v>
      </c>
      <c r="C854" s="127" t="s">
        <v>18</v>
      </c>
      <c r="D854" s="14" t="s">
        <v>19</v>
      </c>
      <c r="E854" s="129">
        <f>41915+(7*364+7)</f>
        <v>44470</v>
      </c>
      <c r="F854" s="15">
        <v>340.95</v>
      </c>
      <c r="G854" s="130">
        <v>19</v>
      </c>
      <c r="H854" s="123">
        <f t="shared" si="14"/>
        <v>6478.05</v>
      </c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7"/>
    </row>
    <row r="855" spans="1:23" x14ac:dyDescent="0.45">
      <c r="A855" s="125" t="s">
        <v>17</v>
      </c>
      <c r="B855" s="14" t="s">
        <v>0</v>
      </c>
      <c r="C855" s="127" t="s">
        <v>18</v>
      </c>
      <c r="D855" s="14" t="s">
        <v>19</v>
      </c>
      <c r="E855" s="129">
        <f>42161+(7*364+7)</f>
        <v>44716</v>
      </c>
      <c r="F855" s="15">
        <v>168.95</v>
      </c>
      <c r="G855" s="130">
        <v>6</v>
      </c>
      <c r="H855" s="123">
        <f t="shared" si="14"/>
        <v>1013.6999999999999</v>
      </c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7"/>
    </row>
    <row r="856" spans="1:23" x14ac:dyDescent="0.45">
      <c r="A856" s="125" t="s">
        <v>33</v>
      </c>
      <c r="B856" s="14" t="s">
        <v>4</v>
      </c>
      <c r="C856" s="127" t="s">
        <v>18</v>
      </c>
      <c r="D856" s="14" t="s">
        <v>23</v>
      </c>
      <c r="E856" s="129">
        <f>41836+(7*364+7)</f>
        <v>44391</v>
      </c>
      <c r="F856" s="15">
        <v>340.95</v>
      </c>
      <c r="G856" s="130">
        <v>13</v>
      </c>
      <c r="H856" s="123">
        <f t="shared" si="14"/>
        <v>4432.3499999999995</v>
      </c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7"/>
    </row>
    <row r="857" spans="1:23" x14ac:dyDescent="0.45">
      <c r="A857" s="125" t="s">
        <v>34</v>
      </c>
      <c r="B857" s="14" t="s">
        <v>0</v>
      </c>
      <c r="C857" s="127" t="s">
        <v>32</v>
      </c>
      <c r="D857" s="14" t="s">
        <v>23</v>
      </c>
      <c r="E857" s="129">
        <f>42005+(7*364+7)</f>
        <v>44560</v>
      </c>
      <c r="F857" s="15">
        <v>168.95</v>
      </c>
      <c r="G857" s="130">
        <v>15</v>
      </c>
      <c r="H857" s="123">
        <f t="shared" si="14"/>
        <v>2534.25</v>
      </c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7"/>
    </row>
    <row r="858" spans="1:23" x14ac:dyDescent="0.45">
      <c r="A858" s="125" t="s">
        <v>17</v>
      </c>
      <c r="B858" s="14" t="s">
        <v>0</v>
      </c>
      <c r="C858" s="127" t="s">
        <v>18</v>
      </c>
      <c r="D858" s="14" t="s">
        <v>22</v>
      </c>
      <c r="E858" s="129">
        <f>41941+(7*364+7)</f>
        <v>44496</v>
      </c>
      <c r="F858" s="15">
        <v>168.95</v>
      </c>
      <c r="G858" s="130">
        <v>15</v>
      </c>
      <c r="H858" s="123">
        <f t="shared" si="14"/>
        <v>2534.25</v>
      </c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7"/>
    </row>
    <row r="859" spans="1:23" x14ac:dyDescent="0.45">
      <c r="A859" s="125" t="s">
        <v>31</v>
      </c>
      <c r="B859" s="14" t="s">
        <v>1</v>
      </c>
      <c r="C859" s="127" t="s">
        <v>32</v>
      </c>
      <c r="D859" s="14" t="s">
        <v>19</v>
      </c>
      <c r="E859" s="129">
        <f>42216+(7*364+7)</f>
        <v>44771</v>
      </c>
      <c r="F859" s="15">
        <v>79.989999999999995</v>
      </c>
      <c r="G859" s="130">
        <v>8</v>
      </c>
      <c r="H859" s="123">
        <f t="shared" si="14"/>
        <v>639.91999999999996</v>
      </c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7"/>
    </row>
    <row r="860" spans="1:23" x14ac:dyDescent="0.45">
      <c r="A860" s="125" t="s">
        <v>31</v>
      </c>
      <c r="B860" s="14" t="s">
        <v>2</v>
      </c>
      <c r="C860" s="127" t="s">
        <v>32</v>
      </c>
      <c r="D860" s="14" t="s">
        <v>20</v>
      </c>
      <c r="E860" s="129">
        <f>42223+(7*364+7)</f>
        <v>44778</v>
      </c>
      <c r="F860" s="15">
        <v>340.95</v>
      </c>
      <c r="G860" s="130">
        <v>10</v>
      </c>
      <c r="H860" s="123">
        <f t="shared" si="14"/>
        <v>3409.5</v>
      </c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7"/>
    </row>
    <row r="861" spans="1:23" x14ac:dyDescent="0.45">
      <c r="A861" s="125" t="s">
        <v>30</v>
      </c>
      <c r="B861" s="14" t="s">
        <v>1</v>
      </c>
      <c r="C861" s="127" t="s">
        <v>18</v>
      </c>
      <c r="D861" s="14" t="s">
        <v>19</v>
      </c>
      <c r="E861" s="129">
        <f>41777+(7*364+7)</f>
        <v>44332</v>
      </c>
      <c r="F861" s="15">
        <v>79.989999999999995</v>
      </c>
      <c r="G861" s="130">
        <v>7</v>
      </c>
      <c r="H861" s="123">
        <f t="shared" si="14"/>
        <v>559.92999999999995</v>
      </c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7"/>
    </row>
    <row r="862" spans="1:23" x14ac:dyDescent="0.45">
      <c r="A862" s="125" t="s">
        <v>33</v>
      </c>
      <c r="B862" s="14" t="s">
        <v>3</v>
      </c>
      <c r="C862" s="127" t="s">
        <v>18</v>
      </c>
      <c r="D862" s="14" t="s">
        <v>20</v>
      </c>
      <c r="E862" s="129">
        <f>41858+(7*364+7)</f>
        <v>44413</v>
      </c>
      <c r="F862" s="15">
        <v>799.95</v>
      </c>
      <c r="G862" s="130">
        <v>8</v>
      </c>
      <c r="H862" s="123">
        <f t="shared" si="14"/>
        <v>6399.6</v>
      </c>
      <c r="I862" s="16"/>
      <c r="J862" s="16"/>
      <c r="K862" s="16"/>
      <c r="L862" s="16"/>
      <c r="M862" s="16"/>
      <c r="N862" s="16"/>
      <c r="O862" s="16"/>
      <c r="P862" s="16"/>
      <c r="Q862" s="16"/>
      <c r="R862" s="16"/>
      <c r="S862" s="16"/>
      <c r="T862" s="16"/>
      <c r="U862" s="16"/>
      <c r="V862" s="16"/>
      <c r="W862" s="17"/>
    </row>
    <row r="863" spans="1:23" x14ac:dyDescent="0.45">
      <c r="A863" s="125" t="s">
        <v>17</v>
      </c>
      <c r="B863" s="14" t="s">
        <v>4</v>
      </c>
      <c r="C863" s="127" t="s">
        <v>18</v>
      </c>
      <c r="D863" s="14" t="s">
        <v>20</v>
      </c>
      <c r="E863" s="129">
        <f>42102+(7*364+7)</f>
        <v>44657</v>
      </c>
      <c r="F863" s="15">
        <v>340.95</v>
      </c>
      <c r="G863" s="130">
        <v>4</v>
      </c>
      <c r="H863" s="123">
        <f t="shared" si="14"/>
        <v>1363.8</v>
      </c>
      <c r="I863" s="16"/>
      <c r="J863" s="16"/>
      <c r="K863" s="16"/>
      <c r="L863" s="16"/>
      <c r="M863" s="16"/>
      <c r="N863" s="16"/>
      <c r="O863" s="16"/>
      <c r="P863" s="16"/>
      <c r="Q863" s="16"/>
      <c r="R863" s="16"/>
      <c r="S863" s="16"/>
      <c r="T863" s="16"/>
      <c r="U863" s="16"/>
      <c r="V863" s="16"/>
      <c r="W863" s="17"/>
    </row>
    <row r="864" spans="1:23" x14ac:dyDescent="0.45">
      <c r="A864" s="125" t="s">
        <v>28</v>
      </c>
      <c r="B864" s="14" t="s">
        <v>3</v>
      </c>
      <c r="C864" s="127" t="s">
        <v>32</v>
      </c>
      <c r="D864" s="14" t="s">
        <v>20</v>
      </c>
      <c r="E864" s="129">
        <f>41892+(7*364+7)</f>
        <v>44447</v>
      </c>
      <c r="F864" s="15">
        <v>799.95</v>
      </c>
      <c r="G864" s="130">
        <v>14</v>
      </c>
      <c r="H864" s="123">
        <f t="shared" si="14"/>
        <v>11199.300000000001</v>
      </c>
      <c r="I864" s="16"/>
      <c r="J864" s="16"/>
      <c r="K864" s="16"/>
      <c r="L864" s="16"/>
      <c r="M864" s="16"/>
      <c r="N864" s="16"/>
      <c r="O864" s="16"/>
      <c r="P864" s="16"/>
      <c r="Q864" s="16"/>
      <c r="R864" s="16"/>
      <c r="S864" s="16"/>
      <c r="T864" s="16"/>
      <c r="U864" s="16"/>
      <c r="V864" s="16"/>
      <c r="W864" s="17"/>
    </row>
    <row r="865" spans="1:23" x14ac:dyDescent="0.45">
      <c r="A865" s="125" t="s">
        <v>34</v>
      </c>
      <c r="B865" s="14" t="s">
        <v>4</v>
      </c>
      <c r="C865" s="127" t="s">
        <v>32</v>
      </c>
      <c r="D865" s="14" t="s">
        <v>22</v>
      </c>
      <c r="E865" s="129">
        <f>42188+(7*364+7)</f>
        <v>44743</v>
      </c>
      <c r="F865" s="15">
        <v>340.95</v>
      </c>
      <c r="G865" s="130">
        <v>13</v>
      </c>
      <c r="H865" s="123">
        <f t="shared" si="14"/>
        <v>4432.3499999999995</v>
      </c>
      <c r="I865" s="16"/>
      <c r="J865" s="16"/>
      <c r="K865" s="16"/>
      <c r="L865" s="16"/>
      <c r="M865" s="16"/>
      <c r="N865" s="16"/>
      <c r="O865" s="16"/>
      <c r="P865" s="16"/>
      <c r="Q865" s="16"/>
      <c r="R865" s="16"/>
      <c r="S865" s="16"/>
      <c r="T865" s="16"/>
      <c r="U865" s="16"/>
      <c r="V865" s="16"/>
      <c r="W865" s="17"/>
    </row>
    <row r="866" spans="1:23" x14ac:dyDescent="0.45">
      <c r="A866" s="125" t="s">
        <v>33</v>
      </c>
      <c r="B866" s="14" t="s">
        <v>3</v>
      </c>
      <c r="C866" s="127" t="s">
        <v>18</v>
      </c>
      <c r="D866" s="14" t="s">
        <v>20</v>
      </c>
      <c r="E866" s="129">
        <f>41840+(7*364+7)</f>
        <v>44395</v>
      </c>
      <c r="F866" s="15">
        <v>799.95</v>
      </c>
      <c r="G866" s="130">
        <v>14</v>
      </c>
      <c r="H866" s="123">
        <f t="shared" si="14"/>
        <v>11199.300000000001</v>
      </c>
      <c r="I866" s="16"/>
      <c r="J866" s="16"/>
      <c r="K866" s="16"/>
      <c r="L866" s="16"/>
      <c r="M866" s="16"/>
      <c r="N866" s="16"/>
      <c r="O866" s="16"/>
      <c r="P866" s="16"/>
      <c r="Q866" s="16"/>
      <c r="R866" s="16"/>
      <c r="S866" s="16"/>
      <c r="T866" s="16"/>
      <c r="U866" s="16"/>
      <c r="V866" s="16"/>
      <c r="W866" s="17"/>
    </row>
    <row r="867" spans="1:23" x14ac:dyDescent="0.45">
      <c r="A867" s="125" t="s">
        <v>33</v>
      </c>
      <c r="B867" s="14" t="s">
        <v>4</v>
      </c>
      <c r="C867" s="127" t="s">
        <v>18</v>
      </c>
      <c r="D867" s="14" t="s">
        <v>19</v>
      </c>
      <c r="E867" s="129">
        <f>41803+(7*364+7)</f>
        <v>44358</v>
      </c>
      <c r="F867" s="15">
        <v>340.95</v>
      </c>
      <c r="G867" s="130">
        <v>18</v>
      </c>
      <c r="H867" s="123">
        <f t="shared" si="14"/>
        <v>6137.0999999999995</v>
      </c>
      <c r="I867" s="16"/>
      <c r="J867" s="16"/>
      <c r="K867" s="16"/>
      <c r="L867" s="16"/>
      <c r="M867" s="16"/>
      <c r="N867" s="16"/>
      <c r="O867" s="16"/>
      <c r="P867" s="16"/>
      <c r="Q867" s="16"/>
      <c r="R867" s="16"/>
      <c r="S867" s="16"/>
      <c r="T867" s="16"/>
      <c r="U867" s="16"/>
      <c r="V867" s="16"/>
      <c r="W867" s="17"/>
    </row>
    <row r="868" spans="1:23" x14ac:dyDescent="0.45">
      <c r="A868" s="125" t="s">
        <v>34</v>
      </c>
      <c r="B868" s="14" t="s">
        <v>0</v>
      </c>
      <c r="C868" s="127" t="s">
        <v>32</v>
      </c>
      <c r="D868" s="14" t="s">
        <v>22</v>
      </c>
      <c r="E868" s="129">
        <f>41870+(7*364+7)</f>
        <v>44425</v>
      </c>
      <c r="F868" s="15">
        <v>168.95</v>
      </c>
      <c r="G868" s="130">
        <v>2</v>
      </c>
      <c r="H868" s="123">
        <f t="shared" si="14"/>
        <v>337.9</v>
      </c>
      <c r="I868" s="16"/>
      <c r="J868" s="16"/>
      <c r="K868" s="16"/>
      <c r="L868" s="16"/>
      <c r="M868" s="16"/>
      <c r="N868" s="16"/>
      <c r="O868" s="16"/>
      <c r="P868" s="16"/>
      <c r="Q868" s="16"/>
      <c r="R868" s="16"/>
      <c r="S868" s="16"/>
      <c r="T868" s="16"/>
      <c r="U868" s="16"/>
      <c r="V868" s="16"/>
      <c r="W868" s="17"/>
    </row>
    <row r="869" spans="1:23" x14ac:dyDescent="0.45">
      <c r="A869" s="125" t="s">
        <v>26</v>
      </c>
      <c r="B869" s="14" t="s">
        <v>0</v>
      </c>
      <c r="C869" s="127" t="s">
        <v>27</v>
      </c>
      <c r="D869" s="14" t="s">
        <v>22</v>
      </c>
      <c r="E869" s="129">
        <f>41850+(7*364+7)</f>
        <v>44405</v>
      </c>
      <c r="F869" s="15">
        <v>168.95</v>
      </c>
      <c r="G869" s="130">
        <v>8</v>
      </c>
      <c r="H869" s="123">
        <f t="shared" si="14"/>
        <v>1351.6</v>
      </c>
      <c r="I869" s="16"/>
      <c r="J869" s="16"/>
      <c r="K869" s="16"/>
      <c r="L869" s="16"/>
      <c r="M869" s="16"/>
      <c r="N869" s="16"/>
      <c r="O869" s="16"/>
      <c r="P869" s="16"/>
      <c r="Q869" s="16"/>
      <c r="R869" s="16"/>
      <c r="S869" s="16"/>
      <c r="T869" s="16"/>
      <c r="U869" s="16"/>
      <c r="V869" s="16"/>
      <c r="W869" s="17"/>
    </row>
    <row r="870" spans="1:23" x14ac:dyDescent="0.45">
      <c r="A870" s="125" t="s">
        <v>31</v>
      </c>
      <c r="B870" s="14" t="s">
        <v>4</v>
      </c>
      <c r="C870" s="127" t="s">
        <v>32</v>
      </c>
      <c r="D870" s="14" t="s">
        <v>19</v>
      </c>
      <c r="E870" s="129">
        <f>41927+(7*364+7)</f>
        <v>44482</v>
      </c>
      <c r="F870" s="15">
        <v>340.95</v>
      </c>
      <c r="G870" s="130">
        <v>13</v>
      </c>
      <c r="H870" s="123">
        <f t="shared" si="14"/>
        <v>4432.3499999999995</v>
      </c>
      <c r="I870" s="16"/>
      <c r="J870" s="16"/>
      <c r="K870" s="16"/>
      <c r="L870" s="16"/>
      <c r="M870" s="16"/>
      <c r="N870" s="16"/>
      <c r="O870" s="16"/>
      <c r="P870" s="16"/>
      <c r="Q870" s="16"/>
      <c r="R870" s="16"/>
      <c r="S870" s="16"/>
      <c r="T870" s="16"/>
      <c r="U870" s="16"/>
      <c r="V870" s="16"/>
      <c r="W870" s="17"/>
    </row>
    <row r="871" spans="1:23" x14ac:dyDescent="0.45">
      <c r="A871" s="125" t="s">
        <v>34</v>
      </c>
      <c r="B871" s="14" t="s">
        <v>1</v>
      </c>
      <c r="C871" s="127" t="s">
        <v>32</v>
      </c>
      <c r="D871" s="14" t="s">
        <v>21</v>
      </c>
      <c r="E871" s="129">
        <f>41984+(7*364+7)</f>
        <v>44539</v>
      </c>
      <c r="F871" s="15">
        <v>79.989999999999995</v>
      </c>
      <c r="G871" s="130">
        <v>7</v>
      </c>
      <c r="H871" s="123">
        <f t="shared" si="14"/>
        <v>559.92999999999995</v>
      </c>
      <c r="I871" s="16"/>
      <c r="J871" s="16"/>
      <c r="K871" s="16"/>
      <c r="L871" s="16"/>
      <c r="M871" s="16"/>
      <c r="N871" s="16"/>
      <c r="O871" s="16"/>
      <c r="P871" s="16"/>
      <c r="Q871" s="16"/>
      <c r="R871" s="16"/>
      <c r="S871" s="16"/>
      <c r="T871" s="16"/>
      <c r="U871" s="16"/>
      <c r="V871" s="16"/>
      <c r="W871" s="17"/>
    </row>
    <row r="872" spans="1:23" x14ac:dyDescent="0.45">
      <c r="A872" s="125" t="s">
        <v>34</v>
      </c>
      <c r="B872" s="14" t="s">
        <v>3</v>
      </c>
      <c r="C872" s="127" t="s">
        <v>32</v>
      </c>
      <c r="D872" s="14" t="s">
        <v>20</v>
      </c>
      <c r="E872" s="129">
        <f>41903+(7*364+7)</f>
        <v>44458</v>
      </c>
      <c r="F872" s="15">
        <v>799.95</v>
      </c>
      <c r="G872" s="130">
        <v>10</v>
      </c>
      <c r="H872" s="123">
        <f t="shared" si="14"/>
        <v>7999.5</v>
      </c>
      <c r="I872" s="16"/>
      <c r="J872" s="16"/>
      <c r="K872" s="16"/>
      <c r="L872" s="16"/>
      <c r="M872" s="16"/>
      <c r="N872" s="16"/>
      <c r="O872" s="16"/>
      <c r="P872" s="16"/>
      <c r="Q872" s="16"/>
      <c r="R872" s="16"/>
      <c r="S872" s="16"/>
      <c r="T872" s="16"/>
      <c r="U872" s="16"/>
      <c r="V872" s="16"/>
      <c r="W872" s="17"/>
    </row>
    <row r="873" spans="1:23" x14ac:dyDescent="0.45">
      <c r="A873" s="125" t="s">
        <v>28</v>
      </c>
      <c r="B873" s="14" t="s">
        <v>0</v>
      </c>
      <c r="C873" s="127" t="s">
        <v>32</v>
      </c>
      <c r="D873" s="14" t="s">
        <v>21</v>
      </c>
      <c r="E873" s="129">
        <f>41775+(7*364+7)</f>
        <v>44330</v>
      </c>
      <c r="F873" s="15">
        <v>168.95</v>
      </c>
      <c r="G873" s="130">
        <v>14</v>
      </c>
      <c r="H873" s="123">
        <f t="shared" si="14"/>
        <v>2365.2999999999997</v>
      </c>
      <c r="I873" s="16"/>
      <c r="J873" s="16"/>
      <c r="K873" s="16"/>
      <c r="L873" s="16"/>
      <c r="M873" s="16"/>
      <c r="N873" s="16"/>
      <c r="O873" s="16"/>
      <c r="P873" s="16"/>
      <c r="Q873" s="16"/>
      <c r="R873" s="16"/>
      <c r="S873" s="16"/>
      <c r="T873" s="16"/>
      <c r="U873" s="16"/>
      <c r="V873" s="16"/>
      <c r="W873" s="17"/>
    </row>
    <row r="874" spans="1:23" x14ac:dyDescent="0.45">
      <c r="A874" s="125" t="s">
        <v>31</v>
      </c>
      <c r="B874" s="14" t="s">
        <v>3</v>
      </c>
      <c r="C874" s="127" t="s">
        <v>32</v>
      </c>
      <c r="D874" s="14" t="s">
        <v>20</v>
      </c>
      <c r="E874" s="129">
        <f>42313+(7*364+7)</f>
        <v>44868</v>
      </c>
      <c r="F874" s="15">
        <v>799.95</v>
      </c>
      <c r="G874" s="130">
        <v>13</v>
      </c>
      <c r="H874" s="123">
        <f t="shared" si="14"/>
        <v>10399.35</v>
      </c>
      <c r="I874" s="16"/>
      <c r="J874" s="16"/>
      <c r="K874" s="16"/>
      <c r="L874" s="16"/>
      <c r="M874" s="16"/>
      <c r="N874" s="16"/>
      <c r="O874" s="16"/>
      <c r="P874" s="16"/>
      <c r="Q874" s="16"/>
      <c r="R874" s="16"/>
      <c r="S874" s="16"/>
      <c r="T874" s="16"/>
      <c r="U874" s="16"/>
      <c r="V874" s="16"/>
      <c r="W874" s="17"/>
    </row>
    <row r="875" spans="1:23" x14ac:dyDescent="0.45">
      <c r="A875" s="125" t="s">
        <v>34</v>
      </c>
      <c r="B875" s="14" t="s">
        <v>3</v>
      </c>
      <c r="C875" s="127" t="s">
        <v>32</v>
      </c>
      <c r="D875" s="14" t="s">
        <v>20</v>
      </c>
      <c r="E875" s="129">
        <f>41790+(7*364+7)</f>
        <v>44345</v>
      </c>
      <c r="F875" s="15">
        <v>799.95</v>
      </c>
      <c r="G875" s="130">
        <v>5</v>
      </c>
      <c r="H875" s="123">
        <f t="shared" si="14"/>
        <v>3999.75</v>
      </c>
      <c r="I875" s="16"/>
      <c r="J875" s="16"/>
      <c r="K875" s="16"/>
      <c r="L875" s="16"/>
      <c r="M875" s="16"/>
      <c r="N875" s="16"/>
      <c r="O875" s="16"/>
      <c r="P875" s="16"/>
      <c r="Q875" s="16"/>
      <c r="R875" s="16"/>
      <c r="S875" s="16"/>
      <c r="T875" s="16"/>
      <c r="U875" s="16"/>
      <c r="V875" s="16"/>
      <c r="W875" s="17"/>
    </row>
    <row r="876" spans="1:23" x14ac:dyDescent="0.45">
      <c r="A876" s="125" t="s">
        <v>17</v>
      </c>
      <c r="B876" s="14" t="s">
        <v>1</v>
      </c>
      <c r="C876" s="127" t="s">
        <v>18</v>
      </c>
      <c r="D876" s="14" t="s">
        <v>19</v>
      </c>
      <c r="E876" s="129">
        <f>41682+(7*364+7)</f>
        <v>44237</v>
      </c>
      <c r="F876" s="15">
        <v>79.989999999999995</v>
      </c>
      <c r="G876" s="130">
        <v>14</v>
      </c>
      <c r="H876" s="123">
        <f t="shared" si="14"/>
        <v>1119.8599999999999</v>
      </c>
      <c r="I876" s="16"/>
      <c r="J876" s="16"/>
      <c r="K876" s="16"/>
      <c r="L876" s="16"/>
      <c r="M876" s="16"/>
      <c r="N876" s="16"/>
      <c r="O876" s="16"/>
      <c r="P876" s="16"/>
      <c r="Q876" s="16"/>
      <c r="R876" s="16"/>
      <c r="S876" s="16"/>
      <c r="T876" s="16"/>
      <c r="U876" s="16"/>
      <c r="V876" s="16"/>
      <c r="W876" s="17"/>
    </row>
    <row r="877" spans="1:23" x14ac:dyDescent="0.45">
      <c r="A877" s="125" t="s">
        <v>17</v>
      </c>
      <c r="B877" s="14" t="s">
        <v>4</v>
      </c>
      <c r="C877" s="127" t="s">
        <v>18</v>
      </c>
      <c r="D877" s="14" t="s">
        <v>23</v>
      </c>
      <c r="E877" s="129">
        <f>42064+(7*364+7)</f>
        <v>44619</v>
      </c>
      <c r="F877" s="15">
        <v>340.95</v>
      </c>
      <c r="G877" s="130">
        <v>11</v>
      </c>
      <c r="H877" s="123">
        <f t="shared" si="14"/>
        <v>3750.45</v>
      </c>
      <c r="I877" s="16"/>
      <c r="J877" s="16"/>
      <c r="K877" s="16"/>
      <c r="L877" s="16"/>
      <c r="M877" s="16"/>
      <c r="N877" s="16"/>
      <c r="O877" s="16"/>
      <c r="P877" s="16"/>
      <c r="Q877" s="16"/>
      <c r="R877" s="16"/>
      <c r="S877" s="16"/>
      <c r="T877" s="16"/>
      <c r="U877" s="16"/>
      <c r="V877" s="16"/>
      <c r="W877" s="17"/>
    </row>
    <row r="878" spans="1:23" x14ac:dyDescent="0.45">
      <c r="A878" s="125" t="s">
        <v>35</v>
      </c>
      <c r="B878" s="14" t="s">
        <v>0</v>
      </c>
      <c r="C878" s="127" t="s">
        <v>29</v>
      </c>
      <c r="D878" s="14" t="s">
        <v>19</v>
      </c>
      <c r="E878" s="129">
        <f>42285+(7*364+7)</f>
        <v>44840</v>
      </c>
      <c r="F878" s="15">
        <v>168.95</v>
      </c>
      <c r="G878" s="130">
        <v>6</v>
      </c>
      <c r="H878" s="123">
        <f t="shared" si="14"/>
        <v>1013.6999999999999</v>
      </c>
      <c r="I878" s="16"/>
      <c r="J878" s="16"/>
      <c r="K878" s="16"/>
      <c r="L878" s="16"/>
      <c r="M878" s="16"/>
      <c r="N878" s="16"/>
      <c r="O878" s="16"/>
      <c r="P878" s="16"/>
      <c r="Q878" s="16"/>
      <c r="R878" s="16"/>
      <c r="S878" s="16"/>
      <c r="T878" s="16"/>
      <c r="U878" s="16"/>
      <c r="V878" s="16"/>
      <c r="W878" s="17"/>
    </row>
    <row r="879" spans="1:23" x14ac:dyDescent="0.45">
      <c r="A879" s="125" t="s">
        <v>34</v>
      </c>
      <c r="B879" s="14" t="s">
        <v>4</v>
      </c>
      <c r="C879" s="127" t="s">
        <v>32</v>
      </c>
      <c r="D879" s="14" t="s">
        <v>19</v>
      </c>
      <c r="E879" s="129">
        <f>42354+(7*364+7)</f>
        <v>44909</v>
      </c>
      <c r="F879" s="15">
        <v>340.95</v>
      </c>
      <c r="G879" s="130">
        <v>11</v>
      </c>
      <c r="H879" s="123">
        <f t="shared" si="14"/>
        <v>3750.45</v>
      </c>
      <c r="I879" s="16"/>
      <c r="J879" s="16"/>
      <c r="K879" s="16"/>
      <c r="L879" s="16"/>
      <c r="M879" s="16"/>
      <c r="N879" s="16"/>
      <c r="O879" s="16"/>
      <c r="P879" s="16"/>
      <c r="Q879" s="16"/>
      <c r="R879" s="16"/>
      <c r="S879" s="16"/>
      <c r="T879" s="16"/>
      <c r="U879" s="16"/>
      <c r="V879" s="16"/>
      <c r="W879" s="17"/>
    </row>
    <row r="880" spans="1:23" x14ac:dyDescent="0.45">
      <c r="A880" s="125" t="s">
        <v>16</v>
      </c>
      <c r="B880" s="14" t="s">
        <v>2</v>
      </c>
      <c r="C880" s="127" t="s">
        <v>29</v>
      </c>
      <c r="D880" s="14" t="s">
        <v>22</v>
      </c>
      <c r="E880" s="129">
        <f>41711+(7*364+7)</f>
        <v>44266</v>
      </c>
      <c r="F880" s="15">
        <v>340.95</v>
      </c>
      <c r="G880" s="130">
        <v>2</v>
      </c>
      <c r="H880" s="123">
        <f t="shared" si="14"/>
        <v>681.9</v>
      </c>
      <c r="I880" s="16"/>
      <c r="J880" s="16"/>
      <c r="K880" s="16"/>
      <c r="L880" s="16"/>
      <c r="M880" s="16"/>
      <c r="N880" s="16"/>
      <c r="O880" s="16"/>
      <c r="P880" s="16"/>
      <c r="Q880" s="16"/>
      <c r="R880" s="16"/>
      <c r="S880" s="16"/>
      <c r="T880" s="16"/>
      <c r="U880" s="16"/>
      <c r="V880" s="16"/>
      <c r="W880" s="17"/>
    </row>
    <row r="881" spans="1:23" x14ac:dyDescent="0.45">
      <c r="A881" s="125" t="s">
        <v>16</v>
      </c>
      <c r="B881" s="14" t="s">
        <v>2</v>
      </c>
      <c r="C881" s="127" t="s">
        <v>29</v>
      </c>
      <c r="D881" s="14" t="s">
        <v>22</v>
      </c>
      <c r="E881" s="129">
        <f>42143+(7*364+7)</f>
        <v>44698</v>
      </c>
      <c r="F881" s="15">
        <v>340.95</v>
      </c>
      <c r="G881" s="130">
        <v>8</v>
      </c>
      <c r="H881" s="123">
        <f t="shared" si="14"/>
        <v>2727.6</v>
      </c>
      <c r="I881" s="16"/>
      <c r="J881" s="16"/>
      <c r="K881" s="16"/>
      <c r="L881" s="16"/>
      <c r="M881" s="16"/>
      <c r="N881" s="16"/>
      <c r="O881" s="16"/>
      <c r="P881" s="16"/>
      <c r="Q881" s="16"/>
      <c r="R881" s="16"/>
      <c r="S881" s="16"/>
      <c r="T881" s="16"/>
      <c r="U881" s="16"/>
      <c r="V881" s="16"/>
      <c r="W881" s="17"/>
    </row>
    <row r="882" spans="1:23" x14ac:dyDescent="0.45">
      <c r="A882" s="125" t="s">
        <v>30</v>
      </c>
      <c r="B882" s="14" t="s">
        <v>4</v>
      </c>
      <c r="C882" s="127" t="s">
        <v>18</v>
      </c>
      <c r="D882" s="14" t="s">
        <v>21</v>
      </c>
      <c r="E882" s="129">
        <f>41978+(7*364+7)</f>
        <v>44533</v>
      </c>
      <c r="F882" s="15">
        <v>340.95</v>
      </c>
      <c r="G882" s="130">
        <v>13</v>
      </c>
      <c r="H882" s="123">
        <f t="shared" si="14"/>
        <v>4432.3499999999995</v>
      </c>
      <c r="I882" s="16"/>
      <c r="J882" s="16"/>
      <c r="K882" s="16"/>
      <c r="L882" s="16"/>
      <c r="M882" s="16"/>
      <c r="N882" s="16"/>
      <c r="O882" s="16"/>
      <c r="P882" s="16"/>
      <c r="Q882" s="16"/>
      <c r="R882" s="16"/>
      <c r="S882" s="16"/>
      <c r="T882" s="16"/>
      <c r="U882" s="16"/>
      <c r="V882" s="16"/>
      <c r="W882" s="17"/>
    </row>
    <row r="883" spans="1:23" x14ac:dyDescent="0.45">
      <c r="A883" s="125" t="s">
        <v>33</v>
      </c>
      <c r="B883" s="14" t="s">
        <v>4</v>
      </c>
      <c r="C883" s="127" t="s">
        <v>18</v>
      </c>
      <c r="D883" s="14" t="s">
        <v>20</v>
      </c>
      <c r="E883" s="129">
        <f>42011+(7*364+7)</f>
        <v>44566</v>
      </c>
      <c r="F883" s="15">
        <v>340.95</v>
      </c>
      <c r="G883" s="130">
        <v>2</v>
      </c>
      <c r="H883" s="123">
        <f t="shared" si="14"/>
        <v>681.9</v>
      </c>
      <c r="I883" s="16"/>
      <c r="J883" s="16"/>
      <c r="K883" s="16"/>
      <c r="L883" s="16"/>
      <c r="M883" s="16"/>
      <c r="N883" s="16"/>
      <c r="O883" s="16"/>
      <c r="P883" s="16"/>
      <c r="Q883" s="16"/>
      <c r="R883" s="16"/>
      <c r="S883" s="16"/>
      <c r="T883" s="16"/>
      <c r="U883" s="16"/>
      <c r="V883" s="16"/>
      <c r="W883" s="17"/>
    </row>
    <row r="884" spans="1:23" x14ac:dyDescent="0.45">
      <c r="A884" s="125" t="s">
        <v>25</v>
      </c>
      <c r="B884" s="14" t="s">
        <v>2</v>
      </c>
      <c r="C884" s="127" t="s">
        <v>32</v>
      </c>
      <c r="D884" s="14" t="s">
        <v>21</v>
      </c>
      <c r="E884" s="129">
        <f>42246+(7*364+7)</f>
        <v>44801</v>
      </c>
      <c r="F884" s="15">
        <v>340.95</v>
      </c>
      <c r="G884" s="130">
        <v>7</v>
      </c>
      <c r="H884" s="123">
        <f t="shared" si="14"/>
        <v>2386.65</v>
      </c>
      <c r="I884" s="16"/>
      <c r="J884" s="16"/>
      <c r="K884" s="16"/>
      <c r="L884" s="16"/>
      <c r="M884" s="16"/>
      <c r="N884" s="16"/>
      <c r="O884" s="16"/>
      <c r="P884" s="16"/>
      <c r="Q884" s="16"/>
      <c r="R884" s="16"/>
      <c r="S884" s="16"/>
      <c r="T884" s="16"/>
      <c r="U884" s="16"/>
      <c r="V884" s="16"/>
      <c r="W884" s="17"/>
    </row>
    <row r="885" spans="1:23" x14ac:dyDescent="0.45">
      <c r="A885" s="125" t="s">
        <v>16</v>
      </c>
      <c r="B885" s="14" t="s">
        <v>4</v>
      </c>
      <c r="C885" s="127" t="s">
        <v>29</v>
      </c>
      <c r="D885" s="14" t="s">
        <v>23</v>
      </c>
      <c r="E885" s="129">
        <f>42250+(7*364+7)</f>
        <v>44805</v>
      </c>
      <c r="F885" s="15">
        <v>340.95</v>
      </c>
      <c r="G885" s="130">
        <v>10</v>
      </c>
      <c r="H885" s="123">
        <f t="shared" si="14"/>
        <v>3409.5</v>
      </c>
      <c r="I885" s="16"/>
      <c r="J885" s="16"/>
      <c r="K885" s="16"/>
      <c r="L885" s="16"/>
      <c r="M885" s="16"/>
      <c r="N885" s="16"/>
      <c r="O885" s="16"/>
      <c r="P885" s="16"/>
      <c r="Q885" s="16"/>
      <c r="R885" s="16"/>
      <c r="S885" s="16"/>
      <c r="T885" s="16"/>
      <c r="U885" s="16"/>
      <c r="V885" s="16"/>
      <c r="W885" s="17"/>
    </row>
    <row r="886" spans="1:23" x14ac:dyDescent="0.45">
      <c r="A886" s="125" t="s">
        <v>17</v>
      </c>
      <c r="B886" s="14" t="s">
        <v>3</v>
      </c>
      <c r="C886" s="127" t="s">
        <v>18</v>
      </c>
      <c r="D886" s="14" t="s">
        <v>20</v>
      </c>
      <c r="E886" s="129">
        <f>41669+(7*364+7)</f>
        <v>44224</v>
      </c>
      <c r="F886" s="15">
        <v>799.95</v>
      </c>
      <c r="G886" s="130">
        <v>10</v>
      </c>
      <c r="H886" s="123">
        <f t="shared" si="14"/>
        <v>7999.5</v>
      </c>
      <c r="I886" s="16"/>
      <c r="J886" s="16"/>
      <c r="K886" s="16"/>
      <c r="L886" s="16"/>
      <c r="M886" s="16"/>
      <c r="N886" s="16"/>
      <c r="O886" s="16"/>
      <c r="P886" s="16"/>
      <c r="Q886" s="16"/>
      <c r="R886" s="16"/>
      <c r="S886" s="16"/>
      <c r="T886" s="16"/>
      <c r="U886" s="16"/>
      <c r="V886" s="16"/>
      <c r="W886" s="17"/>
    </row>
    <row r="887" spans="1:23" x14ac:dyDescent="0.45">
      <c r="A887" s="125" t="s">
        <v>30</v>
      </c>
      <c r="B887" s="14" t="s">
        <v>4</v>
      </c>
      <c r="C887" s="127" t="s">
        <v>18</v>
      </c>
      <c r="D887" s="14" t="s">
        <v>19</v>
      </c>
      <c r="E887" s="129">
        <f>41852+(7*364+7)</f>
        <v>44407</v>
      </c>
      <c r="F887" s="15">
        <v>340.95</v>
      </c>
      <c r="G887" s="130">
        <v>11</v>
      </c>
      <c r="H887" s="123">
        <f t="shared" si="14"/>
        <v>3750.45</v>
      </c>
      <c r="I887" s="16"/>
      <c r="J887" s="16"/>
      <c r="K887" s="16"/>
      <c r="L887" s="16"/>
      <c r="M887" s="16"/>
      <c r="N887" s="16"/>
      <c r="O887" s="16"/>
      <c r="P887" s="16"/>
      <c r="Q887" s="16"/>
      <c r="R887" s="16"/>
      <c r="S887" s="16"/>
      <c r="T887" s="16"/>
      <c r="U887" s="16"/>
      <c r="V887" s="16"/>
      <c r="W887" s="17"/>
    </row>
    <row r="888" spans="1:23" x14ac:dyDescent="0.45">
      <c r="A888" s="125" t="s">
        <v>26</v>
      </c>
      <c r="B888" s="14" t="s">
        <v>0</v>
      </c>
      <c r="C888" s="127" t="s">
        <v>27</v>
      </c>
      <c r="D888" s="14" t="s">
        <v>21</v>
      </c>
      <c r="E888" s="129">
        <f>41910+(7*364+7)</f>
        <v>44465</v>
      </c>
      <c r="F888" s="15">
        <v>168.95</v>
      </c>
      <c r="G888" s="130">
        <v>4</v>
      </c>
      <c r="H888" s="123">
        <f t="shared" si="14"/>
        <v>675.8</v>
      </c>
      <c r="I888" s="16"/>
      <c r="J888" s="16"/>
      <c r="K888" s="16"/>
      <c r="L888" s="16"/>
      <c r="M888" s="16"/>
      <c r="N888" s="16"/>
      <c r="O888" s="16"/>
      <c r="P888" s="16"/>
      <c r="Q888" s="16"/>
      <c r="R888" s="16"/>
      <c r="S888" s="16"/>
      <c r="T888" s="16"/>
      <c r="U888" s="16"/>
      <c r="V888" s="16"/>
      <c r="W888" s="17"/>
    </row>
    <row r="889" spans="1:23" x14ac:dyDescent="0.45">
      <c r="A889" s="125" t="s">
        <v>28</v>
      </c>
      <c r="B889" s="14" t="s">
        <v>4</v>
      </c>
      <c r="C889" s="127" t="s">
        <v>32</v>
      </c>
      <c r="D889" s="14" t="s">
        <v>22</v>
      </c>
      <c r="E889" s="129">
        <f>42003+(7*364+7)</f>
        <v>44558</v>
      </c>
      <c r="F889" s="15">
        <v>340.95</v>
      </c>
      <c r="G889" s="130">
        <v>6</v>
      </c>
      <c r="H889" s="123">
        <f t="shared" si="14"/>
        <v>2045.6999999999998</v>
      </c>
      <c r="I889" s="16"/>
      <c r="J889" s="16"/>
      <c r="K889" s="16"/>
      <c r="L889" s="16"/>
      <c r="M889" s="16"/>
      <c r="N889" s="16"/>
      <c r="O889" s="16"/>
      <c r="P889" s="16"/>
      <c r="Q889" s="16"/>
      <c r="R889" s="16"/>
      <c r="S889" s="16"/>
      <c r="T889" s="16"/>
      <c r="U889" s="16"/>
      <c r="V889" s="16"/>
      <c r="W889" s="17"/>
    </row>
    <row r="890" spans="1:23" x14ac:dyDescent="0.45">
      <c r="A890" s="125" t="s">
        <v>16</v>
      </c>
      <c r="B890" s="14" t="s">
        <v>1</v>
      </c>
      <c r="C890" s="127" t="s">
        <v>29</v>
      </c>
      <c r="D890" s="14" t="s">
        <v>23</v>
      </c>
      <c r="E890" s="129">
        <f>41885+(7*364+7)</f>
        <v>44440</v>
      </c>
      <c r="F890" s="15">
        <v>79.989999999999995</v>
      </c>
      <c r="G890" s="130">
        <v>2</v>
      </c>
      <c r="H890" s="123">
        <f t="shared" si="14"/>
        <v>159.97999999999999</v>
      </c>
      <c r="I890" s="16"/>
      <c r="J890" s="16"/>
      <c r="K890" s="16"/>
      <c r="L890" s="16"/>
      <c r="M890" s="16"/>
      <c r="N890" s="16"/>
      <c r="O890" s="16"/>
      <c r="P890" s="16"/>
      <c r="Q890" s="16"/>
      <c r="R890" s="16"/>
      <c r="S890" s="16"/>
      <c r="T890" s="16"/>
      <c r="U890" s="16"/>
      <c r="V890" s="16"/>
      <c r="W890" s="17"/>
    </row>
    <row r="891" spans="1:23" x14ac:dyDescent="0.45">
      <c r="A891" s="125" t="s">
        <v>34</v>
      </c>
      <c r="B891" s="14" t="s">
        <v>0</v>
      </c>
      <c r="C891" s="127" t="s">
        <v>32</v>
      </c>
      <c r="D891" s="14" t="s">
        <v>20</v>
      </c>
      <c r="E891" s="129">
        <f>42284+(7*364+7)</f>
        <v>44839</v>
      </c>
      <c r="F891" s="15">
        <v>168.95</v>
      </c>
      <c r="G891" s="130">
        <v>1</v>
      </c>
      <c r="H891" s="123">
        <f t="shared" si="14"/>
        <v>168.95</v>
      </c>
      <c r="I891" s="16"/>
      <c r="J891" s="16"/>
      <c r="K891" s="16"/>
      <c r="L891" s="16"/>
      <c r="M891" s="16"/>
      <c r="N891" s="16"/>
      <c r="O891" s="16"/>
      <c r="P891" s="16"/>
      <c r="Q891" s="16"/>
      <c r="R891" s="16"/>
      <c r="S891" s="16"/>
      <c r="T891" s="16"/>
      <c r="U891" s="16"/>
      <c r="V891" s="16"/>
      <c r="W891" s="17"/>
    </row>
    <row r="892" spans="1:23" x14ac:dyDescent="0.45">
      <c r="A892" s="125" t="s">
        <v>34</v>
      </c>
      <c r="B892" s="14" t="s">
        <v>2</v>
      </c>
      <c r="C892" s="127" t="s">
        <v>32</v>
      </c>
      <c r="D892" s="14" t="s">
        <v>21</v>
      </c>
      <c r="E892" s="129">
        <f>41787+(7*364+7)</f>
        <v>44342</v>
      </c>
      <c r="F892" s="15">
        <v>340.95</v>
      </c>
      <c r="G892" s="130">
        <v>1</v>
      </c>
      <c r="H892" s="123">
        <f t="shared" si="14"/>
        <v>340.95</v>
      </c>
      <c r="I892" s="16"/>
      <c r="J892" s="16"/>
      <c r="K892" s="16"/>
      <c r="L892" s="16"/>
      <c r="M892" s="16"/>
      <c r="N892" s="16"/>
      <c r="O892" s="16"/>
      <c r="P892" s="16"/>
      <c r="Q892" s="16"/>
      <c r="R892" s="16"/>
      <c r="S892" s="16"/>
      <c r="T892" s="16"/>
      <c r="U892" s="16"/>
      <c r="V892" s="16"/>
      <c r="W892" s="17"/>
    </row>
    <row r="893" spans="1:23" x14ac:dyDescent="0.45">
      <c r="A893" s="125" t="s">
        <v>28</v>
      </c>
      <c r="B893" s="14" t="s">
        <v>2</v>
      </c>
      <c r="C893" s="127" t="s">
        <v>32</v>
      </c>
      <c r="D893" s="14" t="s">
        <v>23</v>
      </c>
      <c r="E893" s="129">
        <f>41986+(7*364+7)</f>
        <v>44541</v>
      </c>
      <c r="F893" s="15">
        <v>340.95</v>
      </c>
      <c r="G893" s="130">
        <v>1</v>
      </c>
      <c r="H893" s="123">
        <f t="shared" si="14"/>
        <v>340.95</v>
      </c>
      <c r="I893" s="16"/>
      <c r="J893" s="16"/>
      <c r="K893" s="16"/>
      <c r="L893" s="16"/>
      <c r="M893" s="16"/>
      <c r="N893" s="16"/>
      <c r="O893" s="16"/>
      <c r="P893" s="16"/>
      <c r="Q893" s="16"/>
      <c r="R893" s="16"/>
      <c r="S893" s="16"/>
      <c r="T893" s="16"/>
      <c r="U893" s="16"/>
      <c r="V893" s="16"/>
      <c r="W893" s="17"/>
    </row>
    <row r="894" spans="1:23" x14ac:dyDescent="0.45">
      <c r="A894" s="125" t="s">
        <v>7</v>
      </c>
      <c r="B894" s="14" t="s">
        <v>0</v>
      </c>
      <c r="C894" s="127" t="s">
        <v>27</v>
      </c>
      <c r="D894" s="14" t="s">
        <v>23</v>
      </c>
      <c r="E894" s="129">
        <f>41740+(7*364+7)</f>
        <v>44295</v>
      </c>
      <c r="F894" s="15">
        <v>168.95</v>
      </c>
      <c r="G894" s="130">
        <v>3</v>
      </c>
      <c r="H894" s="123">
        <f t="shared" si="14"/>
        <v>506.84999999999997</v>
      </c>
      <c r="I894" s="16"/>
      <c r="J894" s="16"/>
      <c r="K894" s="16"/>
      <c r="L894" s="16"/>
      <c r="M894" s="16"/>
      <c r="N894" s="16"/>
      <c r="O894" s="16"/>
      <c r="P894" s="16"/>
      <c r="Q894" s="16"/>
      <c r="R894" s="16"/>
      <c r="S894" s="16"/>
      <c r="T894" s="16"/>
      <c r="U894" s="16"/>
      <c r="V894" s="16"/>
      <c r="W894" s="17"/>
    </row>
    <row r="895" spans="1:23" x14ac:dyDescent="0.45">
      <c r="A895" s="125" t="s">
        <v>17</v>
      </c>
      <c r="B895" s="14" t="s">
        <v>2</v>
      </c>
      <c r="C895" s="127" t="s">
        <v>18</v>
      </c>
      <c r="D895" s="14" t="s">
        <v>20</v>
      </c>
      <c r="E895" s="129">
        <f>41853+(7*364+7)</f>
        <v>44408</v>
      </c>
      <c r="F895" s="15">
        <v>340.95</v>
      </c>
      <c r="G895" s="130">
        <v>10</v>
      </c>
      <c r="H895" s="123">
        <f t="shared" si="14"/>
        <v>3409.5</v>
      </c>
      <c r="I895" s="16"/>
      <c r="J895" s="16"/>
      <c r="K895" s="16"/>
      <c r="L895" s="16"/>
      <c r="M895" s="16"/>
      <c r="N895" s="16"/>
      <c r="O895" s="16"/>
      <c r="P895" s="16"/>
      <c r="Q895" s="16"/>
      <c r="R895" s="16"/>
      <c r="S895" s="16"/>
      <c r="T895" s="16"/>
      <c r="U895" s="16"/>
      <c r="V895" s="16"/>
      <c r="W895" s="17"/>
    </row>
    <row r="896" spans="1:23" x14ac:dyDescent="0.45">
      <c r="A896" s="125" t="s">
        <v>26</v>
      </c>
      <c r="B896" s="14" t="s">
        <v>1</v>
      </c>
      <c r="C896" s="127" t="s">
        <v>27</v>
      </c>
      <c r="D896" s="14" t="s">
        <v>23</v>
      </c>
      <c r="E896" s="129">
        <f>41703+(7*364+7)</f>
        <v>44258</v>
      </c>
      <c r="F896" s="15">
        <v>79.989999999999995</v>
      </c>
      <c r="G896" s="130">
        <v>10</v>
      </c>
      <c r="H896" s="123">
        <f t="shared" si="14"/>
        <v>799.9</v>
      </c>
      <c r="I896" s="16"/>
      <c r="J896" s="16"/>
      <c r="K896" s="16"/>
      <c r="L896" s="16"/>
      <c r="M896" s="16"/>
      <c r="N896" s="16"/>
      <c r="O896" s="16"/>
      <c r="P896" s="16"/>
      <c r="Q896" s="16"/>
      <c r="R896" s="16"/>
      <c r="S896" s="16"/>
      <c r="T896" s="16"/>
      <c r="U896" s="16"/>
      <c r="V896" s="16"/>
      <c r="W896" s="17"/>
    </row>
    <row r="897" spans="1:23" x14ac:dyDescent="0.45">
      <c r="A897" s="125" t="s">
        <v>33</v>
      </c>
      <c r="B897" s="14" t="s">
        <v>2</v>
      </c>
      <c r="C897" s="127" t="s">
        <v>18</v>
      </c>
      <c r="D897" s="14" t="s">
        <v>20</v>
      </c>
      <c r="E897" s="129">
        <f>41934+(7*364+7)</f>
        <v>44489</v>
      </c>
      <c r="F897" s="15">
        <v>340.95</v>
      </c>
      <c r="G897" s="130">
        <v>6</v>
      </c>
      <c r="H897" s="123">
        <f t="shared" si="14"/>
        <v>2045.6999999999998</v>
      </c>
      <c r="I897" s="16"/>
      <c r="J897" s="16"/>
      <c r="K897" s="16"/>
      <c r="L897" s="16"/>
      <c r="M897" s="16"/>
      <c r="N897" s="16"/>
      <c r="O897" s="16"/>
      <c r="P897" s="16"/>
      <c r="Q897" s="16"/>
      <c r="R897" s="16"/>
      <c r="S897" s="16"/>
      <c r="T897" s="16"/>
      <c r="U897" s="16"/>
      <c r="V897" s="16"/>
      <c r="W897" s="17"/>
    </row>
    <row r="898" spans="1:23" x14ac:dyDescent="0.45">
      <c r="A898" s="125" t="s">
        <v>17</v>
      </c>
      <c r="B898" s="14" t="s">
        <v>2</v>
      </c>
      <c r="C898" s="127" t="s">
        <v>18</v>
      </c>
      <c r="D898" s="14" t="s">
        <v>19</v>
      </c>
      <c r="E898" s="129">
        <f>41676+(7*364+7)</f>
        <v>44231</v>
      </c>
      <c r="F898" s="15">
        <v>340.95</v>
      </c>
      <c r="G898" s="130">
        <v>17</v>
      </c>
      <c r="H898" s="123">
        <f t="shared" si="14"/>
        <v>5796.15</v>
      </c>
      <c r="I898" s="16"/>
      <c r="J898" s="16"/>
      <c r="K898" s="16"/>
      <c r="L898" s="16"/>
      <c r="M898" s="16"/>
      <c r="N898" s="16"/>
      <c r="O898" s="16"/>
      <c r="P898" s="16"/>
      <c r="Q898" s="16"/>
      <c r="R898" s="16"/>
      <c r="S898" s="16"/>
      <c r="T898" s="16"/>
      <c r="U898" s="16"/>
      <c r="V898" s="16"/>
      <c r="W898" s="17"/>
    </row>
    <row r="899" spans="1:23" x14ac:dyDescent="0.45">
      <c r="A899" s="125" t="s">
        <v>7</v>
      </c>
      <c r="B899" s="14" t="s">
        <v>2</v>
      </c>
      <c r="C899" s="127" t="s">
        <v>27</v>
      </c>
      <c r="D899" s="14" t="s">
        <v>22</v>
      </c>
      <c r="E899" s="129">
        <f>42319+(7*364+7)</f>
        <v>44874</v>
      </c>
      <c r="F899" s="15">
        <v>340.95</v>
      </c>
      <c r="G899" s="130">
        <v>10</v>
      </c>
      <c r="H899" s="123">
        <f t="shared" ref="H899:H911" si="15">F899*G899</f>
        <v>3409.5</v>
      </c>
      <c r="I899" s="16"/>
      <c r="J899" s="16"/>
      <c r="K899" s="16"/>
      <c r="L899" s="16"/>
      <c r="M899" s="16"/>
      <c r="N899" s="16"/>
      <c r="O899" s="16"/>
      <c r="P899" s="16"/>
      <c r="Q899" s="16"/>
      <c r="R899" s="16"/>
      <c r="S899" s="16"/>
      <c r="T899" s="16"/>
      <c r="U899" s="16"/>
      <c r="V899" s="16"/>
      <c r="W899" s="17"/>
    </row>
    <row r="900" spans="1:23" x14ac:dyDescent="0.45">
      <c r="A900" s="125" t="s">
        <v>28</v>
      </c>
      <c r="B900" s="14" t="s">
        <v>0</v>
      </c>
      <c r="C900" s="127" t="s">
        <v>32</v>
      </c>
      <c r="D900" s="14" t="s">
        <v>20</v>
      </c>
      <c r="E900" s="129">
        <f>42362+(7*364+7)</f>
        <v>44917</v>
      </c>
      <c r="F900" s="15">
        <v>168.95</v>
      </c>
      <c r="G900" s="130">
        <v>3</v>
      </c>
      <c r="H900" s="123">
        <f t="shared" si="15"/>
        <v>506.84999999999997</v>
      </c>
      <c r="I900" s="16"/>
      <c r="J900" s="16"/>
      <c r="K900" s="16"/>
      <c r="L900" s="16"/>
      <c r="M900" s="16"/>
      <c r="N900" s="16"/>
      <c r="O900" s="16"/>
      <c r="P900" s="16"/>
      <c r="Q900" s="16"/>
      <c r="R900" s="16"/>
      <c r="S900" s="16"/>
      <c r="T900" s="16"/>
      <c r="U900" s="16"/>
      <c r="V900" s="16"/>
      <c r="W900" s="17"/>
    </row>
    <row r="901" spans="1:23" x14ac:dyDescent="0.45">
      <c r="A901" s="125" t="s">
        <v>17</v>
      </c>
      <c r="B901" s="14" t="s">
        <v>3</v>
      </c>
      <c r="C901" s="127" t="s">
        <v>18</v>
      </c>
      <c r="D901" s="14" t="s">
        <v>23</v>
      </c>
      <c r="E901" s="129">
        <f>42305+(7*364+7)</f>
        <v>44860</v>
      </c>
      <c r="F901" s="15">
        <v>799.95</v>
      </c>
      <c r="G901" s="130">
        <v>5</v>
      </c>
      <c r="H901" s="123">
        <f t="shared" si="15"/>
        <v>3999.75</v>
      </c>
      <c r="I901" s="16"/>
      <c r="J901" s="16"/>
      <c r="K901" s="16"/>
      <c r="L901" s="16"/>
      <c r="M901" s="16"/>
      <c r="N901" s="16"/>
      <c r="O901" s="16"/>
      <c r="P901" s="16"/>
      <c r="Q901" s="16"/>
      <c r="R901" s="16"/>
      <c r="S901" s="16"/>
      <c r="T901" s="16"/>
      <c r="U901" s="16"/>
      <c r="V901" s="16"/>
      <c r="W901" s="17"/>
    </row>
    <row r="902" spans="1:23" x14ac:dyDescent="0.45">
      <c r="A902" s="125" t="s">
        <v>33</v>
      </c>
      <c r="B902" s="14" t="s">
        <v>4</v>
      </c>
      <c r="C902" s="127" t="s">
        <v>18</v>
      </c>
      <c r="D902" s="14" t="s">
        <v>19</v>
      </c>
      <c r="E902" s="129">
        <f>41721+(7*364+7)</f>
        <v>44276</v>
      </c>
      <c r="F902" s="15">
        <v>340.95</v>
      </c>
      <c r="G902" s="130">
        <v>16</v>
      </c>
      <c r="H902" s="123">
        <f t="shared" si="15"/>
        <v>5455.2</v>
      </c>
      <c r="I902" s="16"/>
      <c r="J902" s="16"/>
      <c r="K902" s="16"/>
      <c r="L902" s="16"/>
      <c r="M902" s="16"/>
      <c r="N902" s="16"/>
      <c r="O902" s="16"/>
      <c r="P902" s="16"/>
      <c r="Q902" s="16"/>
      <c r="R902" s="16"/>
      <c r="S902" s="16"/>
      <c r="T902" s="16"/>
      <c r="U902" s="16"/>
      <c r="V902" s="16"/>
      <c r="W902" s="17"/>
    </row>
    <row r="903" spans="1:23" x14ac:dyDescent="0.45">
      <c r="A903" s="125" t="s">
        <v>6</v>
      </c>
      <c r="B903" s="14" t="s">
        <v>3</v>
      </c>
      <c r="C903" s="127" t="s">
        <v>18</v>
      </c>
      <c r="D903" s="14" t="s">
        <v>19</v>
      </c>
      <c r="E903" s="129">
        <f>42297+(7*364+7)</f>
        <v>44852</v>
      </c>
      <c r="F903" s="15">
        <v>799.95</v>
      </c>
      <c r="G903" s="130">
        <v>11</v>
      </c>
      <c r="H903" s="123">
        <f t="shared" si="15"/>
        <v>8799.4500000000007</v>
      </c>
      <c r="I903" s="16"/>
      <c r="J903" s="16"/>
      <c r="K903" s="16"/>
      <c r="L903" s="16"/>
      <c r="M903" s="16"/>
      <c r="N903" s="16"/>
      <c r="O903" s="16"/>
      <c r="P903" s="16"/>
      <c r="Q903" s="16"/>
      <c r="R903" s="16"/>
      <c r="S903" s="16"/>
      <c r="T903" s="16"/>
      <c r="U903" s="16"/>
      <c r="V903" s="16"/>
      <c r="W903" s="17"/>
    </row>
    <row r="904" spans="1:23" x14ac:dyDescent="0.45">
      <c r="A904" s="125" t="s">
        <v>34</v>
      </c>
      <c r="B904" s="14" t="s">
        <v>1</v>
      </c>
      <c r="C904" s="127" t="s">
        <v>32</v>
      </c>
      <c r="D904" s="14" t="s">
        <v>23</v>
      </c>
      <c r="E904" s="129">
        <f>42186+(7*364+7)</f>
        <v>44741</v>
      </c>
      <c r="F904" s="15">
        <v>79.989999999999995</v>
      </c>
      <c r="G904" s="130">
        <v>8</v>
      </c>
      <c r="H904" s="123">
        <f t="shared" si="15"/>
        <v>639.91999999999996</v>
      </c>
      <c r="I904" s="16"/>
      <c r="J904" s="16"/>
      <c r="K904" s="16"/>
      <c r="L904" s="16"/>
      <c r="M904" s="16"/>
      <c r="N904" s="16"/>
      <c r="O904" s="16"/>
      <c r="P904" s="16"/>
      <c r="Q904" s="16"/>
      <c r="R904" s="16"/>
      <c r="S904" s="16"/>
      <c r="T904" s="16"/>
      <c r="U904" s="16"/>
      <c r="V904" s="16"/>
      <c r="W904" s="17"/>
    </row>
    <row r="905" spans="1:23" x14ac:dyDescent="0.45">
      <c r="A905" s="125" t="s">
        <v>17</v>
      </c>
      <c r="B905" s="14" t="s">
        <v>3</v>
      </c>
      <c r="C905" s="127" t="s">
        <v>18</v>
      </c>
      <c r="D905" s="14" t="s">
        <v>20</v>
      </c>
      <c r="E905" s="129">
        <f>41875+(7*364+7)</f>
        <v>44430</v>
      </c>
      <c r="F905" s="15">
        <v>799.95</v>
      </c>
      <c r="G905" s="130">
        <v>4</v>
      </c>
      <c r="H905" s="123">
        <f t="shared" si="15"/>
        <v>3199.8</v>
      </c>
      <c r="I905" s="16"/>
      <c r="J905" s="16"/>
      <c r="K905" s="16"/>
      <c r="L905" s="16"/>
      <c r="M905" s="16"/>
      <c r="N905" s="16"/>
      <c r="O905" s="16"/>
      <c r="P905" s="16"/>
      <c r="Q905" s="16"/>
      <c r="R905" s="16"/>
      <c r="S905" s="16"/>
      <c r="T905" s="16"/>
      <c r="U905" s="16"/>
      <c r="V905" s="16"/>
      <c r="W905" s="17"/>
    </row>
    <row r="906" spans="1:23" x14ac:dyDescent="0.45">
      <c r="A906" s="125" t="s">
        <v>17</v>
      </c>
      <c r="B906" s="14" t="s">
        <v>2</v>
      </c>
      <c r="C906" s="127" t="s">
        <v>18</v>
      </c>
      <c r="D906" s="14" t="s">
        <v>23</v>
      </c>
      <c r="E906" s="129">
        <f>42192+(7*364+7)</f>
        <v>44747</v>
      </c>
      <c r="F906" s="15">
        <v>340.95</v>
      </c>
      <c r="G906" s="130">
        <v>7</v>
      </c>
      <c r="H906" s="123">
        <f t="shared" si="15"/>
        <v>2386.65</v>
      </c>
      <c r="I906" s="16"/>
      <c r="J906" s="16"/>
      <c r="K906" s="16"/>
      <c r="L906" s="16"/>
      <c r="M906" s="16"/>
      <c r="N906" s="16"/>
      <c r="O906" s="16"/>
      <c r="P906" s="16"/>
      <c r="Q906" s="16"/>
      <c r="R906" s="16"/>
      <c r="S906" s="16"/>
      <c r="T906" s="16"/>
      <c r="U906" s="16"/>
      <c r="V906" s="16"/>
      <c r="W906" s="17"/>
    </row>
    <row r="907" spans="1:23" x14ac:dyDescent="0.45">
      <c r="A907" s="125" t="s">
        <v>26</v>
      </c>
      <c r="B907" s="14" t="s">
        <v>4</v>
      </c>
      <c r="C907" s="127" t="s">
        <v>27</v>
      </c>
      <c r="D907" s="14" t="s">
        <v>23</v>
      </c>
      <c r="E907" s="129">
        <f>42001+(7*364+7)</f>
        <v>44556</v>
      </c>
      <c r="F907" s="15">
        <v>340.95</v>
      </c>
      <c r="G907" s="130">
        <v>9</v>
      </c>
      <c r="H907" s="123">
        <f t="shared" si="15"/>
        <v>3068.5499999999997</v>
      </c>
      <c r="I907" s="16"/>
      <c r="J907" s="16"/>
      <c r="K907" s="16"/>
      <c r="L907" s="16"/>
      <c r="M907" s="16"/>
      <c r="N907" s="16"/>
      <c r="O907" s="16"/>
      <c r="P907" s="16"/>
      <c r="Q907" s="16"/>
      <c r="R907" s="16"/>
      <c r="S907" s="16"/>
      <c r="T907" s="16"/>
      <c r="U907" s="16"/>
      <c r="V907" s="16"/>
      <c r="W907" s="17"/>
    </row>
    <row r="908" spans="1:23" x14ac:dyDescent="0.45">
      <c r="A908" s="125" t="s">
        <v>26</v>
      </c>
      <c r="B908" s="14" t="s">
        <v>2</v>
      </c>
      <c r="C908" s="127" t="s">
        <v>27</v>
      </c>
      <c r="D908" s="14" t="s">
        <v>21</v>
      </c>
      <c r="E908" s="129">
        <f>42078+(7*364+7)</f>
        <v>44633</v>
      </c>
      <c r="F908" s="15">
        <v>340.95</v>
      </c>
      <c r="G908" s="130">
        <v>4</v>
      </c>
      <c r="H908" s="123">
        <f t="shared" si="15"/>
        <v>1363.8</v>
      </c>
      <c r="I908" s="16"/>
      <c r="J908" s="16"/>
      <c r="K908" s="16"/>
      <c r="L908" s="16"/>
      <c r="M908" s="16"/>
      <c r="N908" s="16"/>
      <c r="O908" s="16"/>
      <c r="P908" s="16"/>
      <c r="Q908" s="16"/>
      <c r="R908" s="16"/>
      <c r="S908" s="16"/>
      <c r="T908" s="16"/>
      <c r="U908" s="16"/>
      <c r="V908" s="16"/>
      <c r="W908" s="17"/>
    </row>
    <row r="909" spans="1:23" x14ac:dyDescent="0.45">
      <c r="A909" s="125" t="s">
        <v>17</v>
      </c>
      <c r="B909" s="14" t="s">
        <v>1</v>
      </c>
      <c r="C909" s="127" t="s">
        <v>18</v>
      </c>
      <c r="D909" s="14" t="s">
        <v>19</v>
      </c>
      <c r="E909" s="129">
        <f>41877+(7*364+7)</f>
        <v>44432</v>
      </c>
      <c r="F909" s="15">
        <v>79.989999999999995</v>
      </c>
      <c r="G909" s="130">
        <v>12</v>
      </c>
      <c r="H909" s="123">
        <f t="shared" si="15"/>
        <v>959.87999999999988</v>
      </c>
      <c r="I909" s="16"/>
      <c r="J909" s="16"/>
      <c r="K909" s="16"/>
      <c r="L909" s="16"/>
      <c r="M909" s="16"/>
      <c r="N909" s="16"/>
      <c r="O909" s="16"/>
      <c r="P909" s="16"/>
      <c r="Q909" s="16"/>
      <c r="R909" s="16"/>
      <c r="S909" s="16"/>
      <c r="T909" s="16"/>
      <c r="U909" s="16"/>
      <c r="V909" s="16"/>
      <c r="W909" s="17"/>
    </row>
    <row r="910" spans="1:23" x14ac:dyDescent="0.45">
      <c r="A910" s="125" t="s">
        <v>6</v>
      </c>
      <c r="B910" s="14" t="s">
        <v>1</v>
      </c>
      <c r="C910" s="127" t="s">
        <v>18</v>
      </c>
      <c r="D910" s="14" t="s">
        <v>22</v>
      </c>
      <c r="E910" s="129">
        <f>41881+(7*364+7)</f>
        <v>44436</v>
      </c>
      <c r="F910" s="15">
        <v>79.989999999999995</v>
      </c>
      <c r="G910" s="130">
        <v>12</v>
      </c>
      <c r="H910" s="123">
        <f t="shared" si="15"/>
        <v>959.87999999999988</v>
      </c>
      <c r="I910" s="16"/>
      <c r="J910" s="16"/>
      <c r="K910" s="16"/>
      <c r="L910" s="16"/>
      <c r="M910" s="16"/>
      <c r="N910" s="16"/>
      <c r="O910" s="16"/>
      <c r="P910" s="16"/>
      <c r="Q910" s="16"/>
      <c r="R910" s="16"/>
      <c r="S910" s="16"/>
      <c r="T910" s="16"/>
      <c r="U910" s="16"/>
      <c r="V910" s="16"/>
      <c r="W910" s="17"/>
    </row>
    <row r="911" spans="1:23" x14ac:dyDescent="0.45">
      <c r="A911" s="126" t="s">
        <v>33</v>
      </c>
      <c r="B911" s="21" t="s">
        <v>2</v>
      </c>
      <c r="C911" s="128" t="s">
        <v>18</v>
      </c>
      <c r="D911" s="21" t="s">
        <v>23</v>
      </c>
      <c r="E911" s="129">
        <f>42183+(7*364+7)</f>
        <v>44738</v>
      </c>
      <c r="F911" s="22">
        <v>340.95</v>
      </c>
      <c r="G911" s="131">
        <v>5</v>
      </c>
      <c r="H911" s="124">
        <f t="shared" si="15"/>
        <v>1704.75</v>
      </c>
      <c r="I911" s="16"/>
      <c r="J911" s="16"/>
      <c r="K911" s="16"/>
      <c r="L911" s="16"/>
      <c r="M911" s="16"/>
      <c r="N911" s="16"/>
      <c r="O911" s="16"/>
      <c r="P911" s="16"/>
      <c r="Q911" s="16"/>
      <c r="R911" s="16"/>
      <c r="S911" s="16"/>
      <c r="T911" s="16"/>
      <c r="U911" s="16"/>
      <c r="V911" s="16"/>
      <c r="W911" s="17"/>
    </row>
    <row r="912" spans="1:23" x14ac:dyDescent="0.45">
      <c r="E912" s="23"/>
      <c r="G912" s="7"/>
    </row>
  </sheetData>
  <sortState xmlns:xlrd2="http://schemas.microsoft.com/office/spreadsheetml/2017/richdata2" ref="A3:I911">
    <sortCondition ref="I6"/>
  </sortState>
  <mergeCells count="1">
    <mergeCell ref="A1:H1"/>
  </mergeCells>
  <printOptions gridLines="1" gridLinesSet="0"/>
  <pageMargins left="0.75" right="0.75" top="1" bottom="1" header="0.5" footer="0.5"/>
  <pageSetup orientation="portrait" horizontalDpi="4294967292" verticalDpi="4294967292" r:id="rId3"/>
  <headerFooter alignWithMargins="0">
    <oddHeader>&amp;L&amp;"Calibri,Regular"&amp;K000000&amp;G&amp;C&amp;"Calibri,Regular"&amp;K000000HOME Furniture Sales - 2010 and 2011</oddHeader>
    <oddFooter>Page &amp;P</oddFooter>
  </headerFooter>
  <legacyDrawingHF r:id="rId4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FF00"/>
  </sheetPr>
  <dimension ref="A1:H15"/>
  <sheetViews>
    <sheetView zoomScaleNormal="100" workbookViewId="0">
      <selection activeCell="D6" sqref="D6"/>
    </sheetView>
  </sheetViews>
  <sheetFormatPr defaultRowHeight="14.25" x14ac:dyDescent="0.45"/>
  <cols>
    <col min="1" max="1" width="17.19921875" bestFit="1" customWidth="1"/>
    <col min="2" max="7" width="7.59765625" bestFit="1" customWidth="1"/>
    <col min="8" max="8" width="9.06640625" bestFit="1" customWidth="1"/>
  </cols>
  <sheetData>
    <row r="1" spans="1:8" ht="36" customHeight="1" x14ac:dyDescent="0.45">
      <c r="A1" s="138"/>
      <c r="B1" s="138"/>
      <c r="C1" s="152"/>
      <c r="D1" s="152"/>
      <c r="E1" s="152"/>
      <c r="F1" s="152"/>
      <c r="G1" s="152"/>
      <c r="H1" s="152"/>
    </row>
    <row r="2" spans="1:8" x14ac:dyDescent="0.45">
      <c r="A2" s="153" t="s">
        <v>1293</v>
      </c>
      <c r="B2" s="153"/>
      <c r="C2" s="153"/>
      <c r="D2" s="153"/>
      <c r="E2" s="153"/>
      <c r="F2" s="153"/>
      <c r="G2" s="153"/>
      <c r="H2" s="153"/>
    </row>
    <row r="3" spans="1:8" x14ac:dyDescent="0.45">
      <c r="A3" s="56"/>
      <c r="B3" s="6" t="s">
        <v>302</v>
      </c>
      <c r="C3" s="6" t="s">
        <v>303</v>
      </c>
      <c r="D3" s="6" t="s">
        <v>304</v>
      </c>
      <c r="E3" s="6" t="s">
        <v>305</v>
      </c>
      <c r="F3" s="6" t="s">
        <v>306</v>
      </c>
      <c r="G3" s="6" t="s">
        <v>307</v>
      </c>
      <c r="H3" s="6" t="s">
        <v>5</v>
      </c>
    </row>
    <row r="4" spans="1:8" x14ac:dyDescent="0.45">
      <c r="A4" s="56" t="s">
        <v>97</v>
      </c>
      <c r="B4" s="108">
        <v>121.2</v>
      </c>
      <c r="C4" s="108">
        <v>181.4</v>
      </c>
      <c r="D4" s="108">
        <v>262.2</v>
      </c>
      <c r="E4" s="108">
        <v>241.1</v>
      </c>
      <c r="F4" s="108">
        <v>301.2</v>
      </c>
      <c r="G4" s="108">
        <v>501.4</v>
      </c>
      <c r="H4" s="109">
        <f>SUM(B4:G4)</f>
        <v>1608.5</v>
      </c>
    </row>
    <row r="5" spans="1:8" x14ac:dyDescent="0.45">
      <c r="A5" s="56" t="s">
        <v>308</v>
      </c>
      <c r="B5" s="112">
        <v>106</v>
      </c>
      <c r="C5" s="112">
        <v>133.6</v>
      </c>
      <c r="D5" s="112">
        <v>121.9</v>
      </c>
      <c r="E5" s="112">
        <v>232</v>
      </c>
      <c r="F5" s="112">
        <v>267.5</v>
      </c>
      <c r="G5" s="112">
        <v>353.3</v>
      </c>
      <c r="H5" s="112">
        <f>SUM(B5:G5)</f>
        <v>1214.3</v>
      </c>
    </row>
    <row r="6" spans="1:8" x14ac:dyDescent="0.45">
      <c r="A6" s="56" t="s">
        <v>309</v>
      </c>
      <c r="B6" s="112">
        <f t="shared" ref="B6:G6" si="0">B4-B5</f>
        <v>15.200000000000003</v>
      </c>
      <c r="C6" s="112">
        <f t="shared" si="0"/>
        <v>47.800000000000011</v>
      </c>
      <c r="D6" s="112">
        <f t="shared" si="0"/>
        <v>140.29999999999998</v>
      </c>
      <c r="E6" s="112">
        <f t="shared" si="0"/>
        <v>9.0999999999999943</v>
      </c>
      <c r="F6" s="112">
        <f t="shared" si="0"/>
        <v>33.699999999999989</v>
      </c>
      <c r="G6" s="112">
        <f t="shared" si="0"/>
        <v>148.09999999999997</v>
      </c>
      <c r="H6" s="112">
        <f>SUM(B6:G6)</f>
        <v>394.19999999999993</v>
      </c>
    </row>
    <row r="7" spans="1:8" x14ac:dyDescent="0.45">
      <c r="A7" s="56" t="s">
        <v>310</v>
      </c>
      <c r="B7" s="111">
        <f>B6</f>
        <v>15.200000000000003</v>
      </c>
      <c r="C7" s="111">
        <f>C6+B7</f>
        <v>63.000000000000014</v>
      </c>
      <c r="D7" s="111">
        <f>D6+C7</f>
        <v>203.3</v>
      </c>
      <c r="E7" s="111">
        <f>E6+D7</f>
        <v>212.4</v>
      </c>
      <c r="F7" s="111">
        <f>F6+E7</f>
        <v>246.1</v>
      </c>
      <c r="G7" s="109">
        <f>G6+F7</f>
        <v>394.19999999999993</v>
      </c>
      <c r="H7" s="110"/>
    </row>
    <row r="8" spans="1:8" x14ac:dyDescent="0.45">
      <c r="A8" s="56"/>
      <c r="B8" s="56"/>
      <c r="C8" s="56"/>
      <c r="D8" s="56"/>
      <c r="E8" s="56"/>
      <c r="F8" s="56"/>
      <c r="G8" s="56"/>
      <c r="H8" s="56"/>
    </row>
    <row r="9" spans="1:8" x14ac:dyDescent="0.45">
      <c r="A9" s="56" t="s">
        <v>311</v>
      </c>
      <c r="B9" s="56"/>
      <c r="C9" s="57">
        <f t="shared" ref="C9:G11" si="1">(C4-B4)/B4</f>
        <v>0.49669966996699672</v>
      </c>
      <c r="D9" s="57">
        <f t="shared" si="1"/>
        <v>0.44542447629547949</v>
      </c>
      <c r="E9" s="57">
        <f t="shared" si="1"/>
        <v>-8.0472921434019809E-2</v>
      </c>
      <c r="F9" s="57">
        <f t="shared" si="1"/>
        <v>0.24927416009954373</v>
      </c>
      <c r="G9" s="57">
        <f t="shared" si="1"/>
        <v>0.66467463479415667</v>
      </c>
      <c r="H9" s="57">
        <f>(G4-B4)/B4</f>
        <v>3.1369636963696368</v>
      </c>
    </row>
    <row r="10" spans="1:8" x14ac:dyDescent="0.45">
      <c r="A10" s="56" t="s">
        <v>313</v>
      </c>
      <c r="B10" s="56"/>
      <c r="C10" s="57">
        <f t="shared" si="1"/>
        <v>0.26037735849056598</v>
      </c>
      <c r="D10" s="57">
        <f t="shared" si="1"/>
        <v>-8.7574850299401111E-2</v>
      </c>
      <c r="E10" s="57">
        <f t="shared" si="1"/>
        <v>0.90319934372436417</v>
      </c>
      <c r="F10" s="57">
        <f t="shared" si="1"/>
        <v>0.15301724137931033</v>
      </c>
      <c r="G10" s="57">
        <f t="shared" si="1"/>
        <v>0.32074766355140188</v>
      </c>
      <c r="H10" s="57">
        <f>(G5-B5)/B5</f>
        <v>2.3330188679245283</v>
      </c>
    </row>
    <row r="11" spans="1:8" x14ac:dyDescent="0.45">
      <c r="A11" s="56" t="s">
        <v>312</v>
      </c>
      <c r="B11" s="56"/>
      <c r="C11" s="57">
        <f t="shared" si="1"/>
        <v>2.1447368421052633</v>
      </c>
      <c r="D11" s="57">
        <f t="shared" si="1"/>
        <v>1.9351464435146433</v>
      </c>
      <c r="E11" s="57">
        <f t="shared" si="1"/>
        <v>-0.93513898788310768</v>
      </c>
      <c r="F11" s="57">
        <f t="shared" si="1"/>
        <v>2.7032967032967044</v>
      </c>
      <c r="G11" s="57">
        <f t="shared" si="1"/>
        <v>3.3946587537091992</v>
      </c>
      <c r="H11" s="57">
        <f>(G6-B6)/B6</f>
        <v>8.7434210526315752</v>
      </c>
    </row>
    <row r="12" spans="1:8" x14ac:dyDescent="0.45">
      <c r="A12" s="56"/>
      <c r="B12" s="56"/>
      <c r="C12" s="56"/>
      <c r="D12" s="56"/>
      <c r="E12" s="56"/>
      <c r="F12" s="56"/>
      <c r="G12" s="56"/>
      <c r="H12" s="56"/>
    </row>
    <row r="13" spans="1:8" x14ac:dyDescent="0.45">
      <c r="A13" s="56" t="s">
        <v>314</v>
      </c>
      <c r="B13" s="58">
        <f t="shared" ref="B13:H13" si="2">B4/B5</f>
        <v>1.1433962264150943</v>
      </c>
      <c r="C13" s="58">
        <f t="shared" si="2"/>
        <v>1.3577844311377247</v>
      </c>
      <c r="D13" s="58">
        <f t="shared" si="2"/>
        <v>2.1509433962264151</v>
      </c>
      <c r="E13" s="58">
        <f t="shared" si="2"/>
        <v>1.0392241379310345</v>
      </c>
      <c r="F13" s="58">
        <f t="shared" si="2"/>
        <v>1.1259813084112149</v>
      </c>
      <c r="G13" s="58">
        <f t="shared" si="2"/>
        <v>1.4191904896688365</v>
      </c>
      <c r="H13" s="58">
        <f t="shared" si="2"/>
        <v>1.3246314749238244</v>
      </c>
    </row>
    <row r="14" spans="1:8" x14ac:dyDescent="0.45">
      <c r="A14" s="56" t="s">
        <v>315</v>
      </c>
      <c r="B14" s="58">
        <f t="shared" ref="B14:H14" si="3">B4/B6</f>
        <v>7.9736842105263142</v>
      </c>
      <c r="C14" s="58">
        <f t="shared" si="3"/>
        <v>3.794979079497907</v>
      </c>
      <c r="D14" s="58">
        <f t="shared" si="3"/>
        <v>1.8688524590163935</v>
      </c>
      <c r="E14" s="58">
        <f t="shared" si="3"/>
        <v>26.494505494505511</v>
      </c>
      <c r="F14" s="58">
        <f t="shared" si="3"/>
        <v>8.9376854599406563</v>
      </c>
      <c r="G14" s="58">
        <f t="shared" si="3"/>
        <v>3.3855503038487513</v>
      </c>
      <c r="H14" s="58">
        <f t="shared" si="3"/>
        <v>4.0804160324708274</v>
      </c>
    </row>
    <row r="15" spans="1:8" x14ac:dyDescent="0.45">
      <c r="A15" s="56" t="s">
        <v>316</v>
      </c>
      <c r="B15" s="58">
        <f t="shared" ref="B15:H15" si="4">B5/B6</f>
        <v>6.9736842105263142</v>
      </c>
      <c r="C15" s="58">
        <f t="shared" si="4"/>
        <v>2.794979079497907</v>
      </c>
      <c r="D15" s="58">
        <f t="shared" si="4"/>
        <v>0.86885245901639363</v>
      </c>
      <c r="E15" s="58">
        <f t="shared" si="4"/>
        <v>25.494505494505511</v>
      </c>
      <c r="F15" s="58">
        <f t="shared" si="4"/>
        <v>7.9376854599406554</v>
      </c>
      <c r="G15" s="58">
        <f t="shared" si="4"/>
        <v>2.3855503038487513</v>
      </c>
      <c r="H15" s="58">
        <f t="shared" si="4"/>
        <v>3.0804160324708274</v>
      </c>
    </row>
  </sheetData>
  <mergeCells count="2">
    <mergeCell ref="C1:H1"/>
    <mergeCell ref="A2:H2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Sheet1</vt:lpstr>
      <vt:lpstr>Profits</vt:lpstr>
      <vt:lpstr>2024 Budget</vt:lpstr>
      <vt:lpstr>Customers</vt:lpstr>
      <vt:lpstr>Employees</vt:lpstr>
      <vt:lpstr>Chart</vt:lpstr>
      <vt:lpstr>PivotTable</vt:lpstr>
      <vt:lpstr>SmartArt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Dennis Taylor</dc:creator>
  <cp:lastModifiedBy>dennis taylor</cp:lastModifiedBy>
  <dcterms:created xsi:type="dcterms:W3CDTF">2013-01-19T19:43:46Z</dcterms:created>
  <dcterms:modified xsi:type="dcterms:W3CDTF">2022-11-28T20:52:57Z</dcterms:modified>
</cp:coreProperties>
</file>